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9\1 квартал 2019\"/>
    </mc:Choice>
  </mc:AlternateContent>
  <bookViews>
    <workbookView xWindow="240" yWindow="45" windowWidth="14220" windowHeight="8580"/>
  </bookViews>
  <sheets>
    <sheet name="Общий свод " sheetId="7" r:id="rId1"/>
  </sheets>
  <definedNames>
    <definedName name="_xlnm._FilterDatabase" localSheetId="0" hidden="1">'Общий свод '!$A$7:$BF$47</definedName>
    <definedName name="_xlnm.Print_Titles" localSheetId="0">'Общий свод '!$A:$B,'Общий свод '!$3:$7</definedName>
    <definedName name="_xlnm.Print_Area" localSheetId="0">'Общий свод '!$A$1:$AR$47</definedName>
  </definedNames>
  <calcPr calcId="152511" fullPrecision="0"/>
</workbook>
</file>

<file path=xl/calcChain.xml><?xml version="1.0" encoding="utf-8"?>
<calcChain xmlns="http://schemas.openxmlformats.org/spreadsheetml/2006/main">
  <c r="C44" i="7" l="1"/>
  <c r="D44" i="7"/>
  <c r="C45" i="7"/>
  <c r="D45" i="7"/>
  <c r="C46" i="7"/>
  <c r="D46" i="7"/>
  <c r="C47" i="7"/>
  <c r="D47" i="7"/>
  <c r="D42" i="7"/>
  <c r="C42" i="7"/>
  <c r="D26" i="7"/>
  <c r="D27" i="7"/>
  <c r="D28" i="7"/>
  <c r="D29" i="7"/>
  <c r="C27" i="7"/>
  <c r="C28" i="7"/>
  <c r="C29" i="7"/>
  <c r="C26" i="7"/>
  <c r="C22" i="7"/>
  <c r="D22" i="7"/>
  <c r="F43" i="7"/>
  <c r="F41" i="7" s="1"/>
  <c r="AQ41" i="7"/>
  <c r="AP41" i="7"/>
  <c r="AN41" i="7"/>
  <c r="AM41" i="7"/>
  <c r="AK41" i="7"/>
  <c r="AJ41" i="7"/>
  <c r="AH41" i="7"/>
  <c r="AE41" i="7"/>
  <c r="AD41" i="7"/>
  <c r="AB41" i="7"/>
  <c r="AA41" i="7"/>
  <c r="Y41" i="7"/>
  <c r="X41" i="7"/>
  <c r="V41" i="7"/>
  <c r="S41" i="7"/>
  <c r="J41" i="7"/>
  <c r="I41" i="7"/>
  <c r="AC41" i="7" l="1"/>
  <c r="E29" i="7"/>
  <c r="C25" i="7"/>
  <c r="E28" i="7"/>
  <c r="E22" i="7"/>
  <c r="AL41" i="7"/>
  <c r="C40" i="7"/>
  <c r="D40" i="7"/>
  <c r="C32" i="7"/>
  <c r="D32" i="7"/>
  <c r="C33" i="7"/>
  <c r="D33" i="7"/>
  <c r="AN25" i="7"/>
  <c r="AM25" i="7"/>
  <c r="AK25" i="7"/>
  <c r="AJ25" i="7"/>
  <c r="AB25" i="7"/>
  <c r="AA25" i="7"/>
  <c r="Y25" i="7"/>
  <c r="X25" i="7"/>
  <c r="V25" i="7"/>
  <c r="U25" i="7"/>
  <c r="J25" i="7"/>
  <c r="I25" i="7"/>
  <c r="AK30" i="7"/>
  <c r="AJ30" i="7"/>
  <c r="AJ15" i="7"/>
  <c r="AK10" i="7"/>
  <c r="AJ10" i="7"/>
  <c r="AH30" i="7"/>
  <c r="AG30" i="7"/>
  <c r="AH10" i="7"/>
  <c r="AG10" i="7"/>
  <c r="AH15" i="7"/>
  <c r="AG15" i="7"/>
  <c r="AG43" i="7"/>
  <c r="AG41" i="7" s="1"/>
  <c r="AI41" i="7" s="1"/>
  <c r="AI32" i="7"/>
  <c r="U43" i="7"/>
  <c r="U41" i="7" s="1"/>
  <c r="W41" i="7" s="1"/>
  <c r="R43" i="7"/>
  <c r="R41" i="7" s="1"/>
  <c r="T41" i="7" s="1"/>
  <c r="R34" i="7"/>
  <c r="S25" i="7"/>
  <c r="R25" i="7"/>
  <c r="T27" i="7"/>
  <c r="S15" i="7"/>
  <c r="R15" i="7"/>
  <c r="T22" i="7"/>
  <c r="T12" i="7"/>
  <c r="Q46" i="7"/>
  <c r="Q39" i="7"/>
  <c r="P34" i="7"/>
  <c r="O34" i="7"/>
  <c r="Q37" i="7"/>
  <c r="P25" i="7"/>
  <c r="O25" i="7"/>
  <c r="Q27" i="7"/>
  <c r="O15" i="7"/>
  <c r="Q14" i="7"/>
  <c r="M25" i="7"/>
  <c r="L25" i="7"/>
  <c r="M15" i="7"/>
  <c r="L15" i="7"/>
  <c r="M10" i="7"/>
  <c r="L10" i="7"/>
  <c r="N46" i="7"/>
  <c r="P43" i="7"/>
  <c r="P41" i="7" s="1"/>
  <c r="O43" i="7"/>
  <c r="O41" i="7" s="1"/>
  <c r="M43" i="7"/>
  <c r="M41" i="7" s="1"/>
  <c r="L43" i="7"/>
  <c r="L41" i="7" s="1"/>
  <c r="N33" i="7"/>
  <c r="N30" i="7" s="1"/>
  <c r="I10" i="7"/>
  <c r="Y10" i="7"/>
  <c r="X10" i="7"/>
  <c r="AB10" i="7"/>
  <c r="AA10" i="7"/>
  <c r="S10" i="7"/>
  <c r="R10" i="7"/>
  <c r="P10" i="7"/>
  <c r="O10" i="7"/>
  <c r="J10" i="7"/>
  <c r="G34" i="7"/>
  <c r="F34" i="7"/>
  <c r="G30" i="7"/>
  <c r="F30" i="7"/>
  <c r="G15" i="7"/>
  <c r="F15" i="7"/>
  <c r="G10" i="7"/>
  <c r="F10" i="7"/>
  <c r="G25" i="7"/>
  <c r="F25" i="7"/>
  <c r="G43" i="7"/>
  <c r="H44" i="7"/>
  <c r="H45" i="7"/>
  <c r="H46" i="7"/>
  <c r="H47" i="7"/>
  <c r="H39" i="7"/>
  <c r="C39" i="7"/>
  <c r="D39" i="7"/>
  <c r="H37" i="7"/>
  <c r="C37" i="7"/>
  <c r="D37" i="7"/>
  <c r="H33" i="7"/>
  <c r="AE30" i="7"/>
  <c r="I30" i="7"/>
  <c r="J30" i="7"/>
  <c r="K30" i="7"/>
  <c r="L30" i="7"/>
  <c r="M30" i="7"/>
  <c r="O30" i="7"/>
  <c r="P30" i="7"/>
  <c r="Q30" i="7"/>
  <c r="R30" i="7"/>
  <c r="S30" i="7"/>
  <c r="T30" i="7"/>
  <c r="U30" i="7"/>
  <c r="V30" i="7"/>
  <c r="W30" i="7"/>
  <c r="X30" i="7"/>
  <c r="Y30" i="7"/>
  <c r="Z30" i="7"/>
  <c r="AA30" i="7"/>
  <c r="AB30" i="7"/>
  <c r="AC30" i="7"/>
  <c r="AD30" i="7"/>
  <c r="H32" i="7"/>
  <c r="H29" i="7"/>
  <c r="H21" i="7"/>
  <c r="C21" i="7"/>
  <c r="D21" i="7"/>
  <c r="H14" i="7"/>
  <c r="C14" i="7"/>
  <c r="D14" i="7"/>
  <c r="N41" i="7" l="1"/>
  <c r="D43" i="7"/>
  <c r="D41" i="7" s="1"/>
  <c r="G41" i="7"/>
  <c r="C43" i="7"/>
  <c r="C41" i="7" s="1"/>
  <c r="Q41" i="7"/>
  <c r="E32" i="7"/>
  <c r="E33" i="7"/>
  <c r="E40" i="7"/>
  <c r="E44" i="7"/>
  <c r="E37" i="7"/>
  <c r="E21" i="7"/>
  <c r="E14" i="7"/>
  <c r="E27" i="7"/>
  <c r="H30" i="7"/>
  <c r="E47" i="7"/>
  <c r="E46" i="7"/>
  <c r="E45" i="7"/>
  <c r="E39" i="7"/>
  <c r="AL19" i="7"/>
  <c r="H26" i="7"/>
  <c r="W43" i="7"/>
  <c r="T13" i="7"/>
  <c r="T11" i="7"/>
  <c r="N35" i="7"/>
  <c r="AL42" i="7" l="1"/>
  <c r="AN34" i="7" l="1"/>
  <c r="AM34" i="7"/>
  <c r="AK34" i="7"/>
  <c r="AJ34" i="7"/>
  <c r="AH34" i="7"/>
  <c r="AG34" i="7"/>
  <c r="AE34" i="7"/>
  <c r="AD34" i="7"/>
  <c r="AB34" i="7"/>
  <c r="AA34" i="7"/>
  <c r="Y34" i="7"/>
  <c r="X34" i="7"/>
  <c r="V34" i="7"/>
  <c r="U34" i="7"/>
  <c r="S34" i="7"/>
  <c r="M34" i="7"/>
  <c r="M9" i="7" s="1"/>
  <c r="M8" i="7" s="1"/>
  <c r="L34" i="7"/>
  <c r="L9" i="7" s="1"/>
  <c r="L8" i="7" s="1"/>
  <c r="J34" i="7"/>
  <c r="I34" i="7"/>
  <c r="Q38" i="7" l="1"/>
  <c r="Q35" i="7"/>
  <c r="I23" i="7"/>
  <c r="J23" i="7"/>
  <c r="D38" i="7"/>
  <c r="C38" i="7"/>
  <c r="D36" i="7"/>
  <c r="C36" i="7"/>
  <c r="D35" i="7"/>
  <c r="C35" i="7"/>
  <c r="H35" i="7"/>
  <c r="H36" i="7"/>
  <c r="H38" i="7"/>
  <c r="AI38" i="7"/>
  <c r="C34" i="7" l="1"/>
  <c r="D34" i="7"/>
  <c r="E36" i="7"/>
  <c r="E38" i="7"/>
  <c r="AI34" i="7"/>
  <c r="E35" i="7"/>
  <c r="C11" i="7"/>
  <c r="C16" i="7"/>
  <c r="C17" i="7"/>
  <c r="C18" i="7"/>
  <c r="C19" i="7"/>
  <c r="C20" i="7"/>
  <c r="AR24" i="7"/>
  <c r="D31" i="7"/>
  <c r="C31" i="7"/>
  <c r="C13" i="7"/>
  <c r="C12" i="7"/>
  <c r="U10" i="7"/>
  <c r="V10" i="7"/>
  <c r="AD10" i="7"/>
  <c r="AE10" i="7"/>
  <c r="AM10" i="7"/>
  <c r="AN10" i="7"/>
  <c r="AP10" i="7"/>
  <c r="AQ10" i="7"/>
  <c r="D11" i="7"/>
  <c r="H11" i="7"/>
  <c r="K11" i="7"/>
  <c r="N11" i="7"/>
  <c r="Q11" i="7"/>
  <c r="Z11" i="7"/>
  <c r="AC11" i="7"/>
  <c r="AI11" i="7"/>
  <c r="AL11" i="7"/>
  <c r="D12" i="7"/>
  <c r="H12" i="7"/>
  <c r="N12" i="7"/>
  <c r="Q12" i="7"/>
  <c r="Z12" i="7"/>
  <c r="AC12" i="7"/>
  <c r="AI12" i="7"/>
  <c r="AL12" i="7"/>
  <c r="D13" i="7"/>
  <c r="H13" i="7"/>
  <c r="K13" i="7"/>
  <c r="N13" i="7"/>
  <c r="Q13" i="7"/>
  <c r="Z13" i="7"/>
  <c r="AC13" i="7"/>
  <c r="AI13" i="7"/>
  <c r="AL13" i="7"/>
  <c r="I15" i="7"/>
  <c r="J15" i="7"/>
  <c r="P15" i="7"/>
  <c r="U15" i="7"/>
  <c r="V15" i="7"/>
  <c r="X15" i="7"/>
  <c r="Y15" i="7"/>
  <c r="AA15" i="7"/>
  <c r="AB15" i="7"/>
  <c r="AD15" i="7"/>
  <c r="AE15" i="7"/>
  <c r="AK15" i="7"/>
  <c r="AM15" i="7"/>
  <c r="AN15" i="7"/>
  <c r="D16" i="7"/>
  <c r="H16" i="7"/>
  <c r="N16" i="7"/>
  <c r="Q16" i="7"/>
  <c r="AI16" i="7"/>
  <c r="D17" i="7"/>
  <c r="H17" i="7"/>
  <c r="D18" i="7"/>
  <c r="H18" i="7"/>
  <c r="N18" i="7"/>
  <c r="Q18" i="7"/>
  <c r="T18" i="7"/>
  <c r="AI18" i="7"/>
  <c r="D19" i="7"/>
  <c r="H19" i="7"/>
  <c r="N19" i="7"/>
  <c r="Q19" i="7"/>
  <c r="T19" i="7"/>
  <c r="AI19" i="7"/>
  <c r="D20" i="7"/>
  <c r="H20" i="7"/>
  <c r="N20" i="7"/>
  <c r="Q20" i="7"/>
  <c r="T20" i="7"/>
  <c r="W20" i="7"/>
  <c r="Z20" i="7"/>
  <c r="AC20" i="7"/>
  <c r="AF20" i="7"/>
  <c r="AI20" i="7"/>
  <c r="AL20" i="7"/>
  <c r="F23" i="7"/>
  <c r="G23" i="7"/>
  <c r="O23" i="7"/>
  <c r="O9" i="7" s="1"/>
  <c r="P23" i="7"/>
  <c r="R23" i="7"/>
  <c r="S23" i="7"/>
  <c r="S9" i="7" s="1"/>
  <c r="U23" i="7"/>
  <c r="V23" i="7"/>
  <c r="X23" i="7"/>
  <c r="Y23" i="7"/>
  <c r="AA23" i="7"/>
  <c r="AB23" i="7"/>
  <c r="AG23" i="7"/>
  <c r="AH23" i="7"/>
  <c r="AM23" i="7"/>
  <c r="AN23" i="7"/>
  <c r="AP23" i="7"/>
  <c r="AQ23" i="7"/>
  <c r="C24" i="7"/>
  <c r="D24" i="7"/>
  <c r="R9" i="7"/>
  <c r="Q26" i="7"/>
  <c r="T26" i="7"/>
  <c r="Z26" i="7"/>
  <c r="AC26" i="7"/>
  <c r="AL26" i="7"/>
  <c r="AO26" i="7"/>
  <c r="AM30" i="7"/>
  <c r="AN30" i="7"/>
  <c r="AP30" i="7"/>
  <c r="AQ30" i="7"/>
  <c r="AI31" i="7"/>
  <c r="H34" i="7"/>
  <c r="Q34" i="7"/>
  <c r="H42" i="7"/>
  <c r="N42" i="7"/>
  <c r="Q42" i="7"/>
  <c r="T42" i="7"/>
  <c r="AC42" i="7"/>
  <c r="AI42" i="7"/>
  <c r="H43" i="7"/>
  <c r="N43" i="7"/>
  <c r="Q43" i="7"/>
  <c r="T43" i="7"/>
  <c r="C15" i="7" l="1"/>
  <c r="D25" i="7"/>
  <c r="D23" i="7"/>
  <c r="C30" i="7"/>
  <c r="C23" i="7"/>
  <c r="D30" i="7"/>
  <c r="J9" i="7"/>
  <c r="J8" i="7" s="1"/>
  <c r="AA9" i="7"/>
  <c r="AA8" i="7" s="1"/>
  <c r="X9" i="7"/>
  <c r="X8" i="7" s="1"/>
  <c r="P9" i="7"/>
  <c r="P8" i="7" s="1"/>
  <c r="AB9" i="7"/>
  <c r="AB8" i="7" s="1"/>
  <c r="Y9" i="7"/>
  <c r="Y8" i="7" s="1"/>
  <c r="I9" i="7"/>
  <c r="I8" i="7" s="1"/>
  <c r="S8" i="7"/>
  <c r="R8" i="7"/>
  <c r="O8" i="7"/>
  <c r="H25" i="7"/>
  <c r="AI15" i="7"/>
  <c r="AH9" i="7"/>
  <c r="AH8" i="7" s="1"/>
  <c r="T10" i="7"/>
  <c r="AC25" i="7"/>
  <c r="W15" i="7"/>
  <c r="AO25" i="7"/>
  <c r="AC15" i="7"/>
  <c r="Q25" i="7"/>
  <c r="E31" i="7"/>
  <c r="H41" i="7"/>
  <c r="AL15" i="7"/>
  <c r="AE9" i="7"/>
  <c r="AE8" i="7" s="1"/>
  <c r="AQ9" i="7"/>
  <c r="AQ8" i="7" s="1"/>
  <c r="AC10" i="7"/>
  <c r="Z15" i="7"/>
  <c r="T15" i="7"/>
  <c r="N15" i="7"/>
  <c r="F9" i="7"/>
  <c r="F8" i="7" s="1"/>
  <c r="AI30" i="7"/>
  <c r="AK9" i="7"/>
  <c r="AK8" i="7" s="1"/>
  <c r="AF15" i="7"/>
  <c r="AI10" i="7"/>
  <c r="Q10" i="7"/>
  <c r="AL25" i="7"/>
  <c r="E34" i="7"/>
  <c r="AJ9" i="7"/>
  <c r="E16" i="7"/>
  <c r="AN9" i="7"/>
  <c r="V9" i="7"/>
  <c r="V8" i="7" s="1"/>
  <c r="AR23" i="7"/>
  <c r="AP9" i="7"/>
  <c r="Z10" i="7"/>
  <c r="Z25" i="7"/>
  <c r="AD9" i="7"/>
  <c r="AD8" i="7" s="1"/>
  <c r="E12" i="7"/>
  <c r="AL10" i="7"/>
  <c r="AM9" i="7"/>
  <c r="AM8" i="7" s="1"/>
  <c r="AG9" i="7"/>
  <c r="AG8" i="7" s="1"/>
  <c r="E42" i="7"/>
  <c r="T25" i="7"/>
  <c r="U9" i="7"/>
  <c r="U8" i="7" s="1"/>
  <c r="E19" i="7"/>
  <c r="Q15" i="7"/>
  <c r="E26" i="7"/>
  <c r="N25" i="7"/>
  <c r="D10" i="7"/>
  <c r="N10" i="7"/>
  <c r="E24" i="7"/>
  <c r="E17" i="7"/>
  <c r="D15" i="7"/>
  <c r="K10" i="7"/>
  <c r="E13" i="7"/>
  <c r="E43" i="7"/>
  <c r="H15" i="7"/>
  <c r="E18" i="7"/>
  <c r="E20" i="7"/>
  <c r="G9" i="7"/>
  <c r="H10" i="7"/>
  <c r="E11" i="7"/>
  <c r="E23" i="7"/>
  <c r="C10" i="7"/>
  <c r="AR9" i="7" l="1"/>
  <c r="AR8" i="7" s="1"/>
  <c r="AF9" i="7"/>
  <c r="AL9" i="7"/>
  <c r="T8" i="7"/>
  <c r="Q9" i="7"/>
  <c r="N9" i="7"/>
  <c r="E30" i="7"/>
  <c r="AJ8" i="7"/>
  <c r="AL8" i="7" s="1"/>
  <c r="AF8" i="7"/>
  <c r="K9" i="7"/>
  <c r="K8" i="7"/>
  <c r="AO9" i="7"/>
  <c r="Q8" i="7"/>
  <c r="AN8" i="7"/>
  <c r="AO8" i="7" s="1"/>
  <c r="AC9" i="7"/>
  <c r="AP8" i="7"/>
  <c r="Z8" i="7"/>
  <c r="E10" i="7"/>
  <c r="E25" i="7"/>
  <c r="D9" i="7"/>
  <c r="AI9" i="7"/>
  <c r="AI8" i="7"/>
  <c r="AC8" i="7"/>
  <c r="E41" i="7"/>
  <c r="W9" i="7"/>
  <c r="W8" i="7"/>
  <c r="T9" i="7"/>
  <c r="E15" i="7"/>
  <c r="N8" i="7"/>
  <c r="G8" i="7"/>
  <c r="H9" i="7"/>
  <c r="C9" i="7"/>
  <c r="Z9" i="7"/>
  <c r="C8" i="7" l="1"/>
  <c r="D8" i="7"/>
  <c r="E9" i="7"/>
  <c r="H8" i="7"/>
  <c r="E8" i="7" l="1"/>
</calcChain>
</file>

<file path=xl/sharedStrings.xml><?xml version="1.0" encoding="utf-8"?>
<sst xmlns="http://schemas.openxmlformats.org/spreadsheetml/2006/main" count="103" uniqueCount="64">
  <si>
    <t xml:space="preserve">         ВСЕГО </t>
  </si>
  <si>
    <t>Заработная плата</t>
  </si>
  <si>
    <t>Услуги связи</t>
  </si>
  <si>
    <t>Коммунальные услуги</t>
  </si>
  <si>
    <t>Социальное обеспечение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</si>
  <si>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</si>
  <si>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</si>
  <si>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</si>
  <si>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</si>
  <si>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0100 "Общегосударственные вопросы</t>
  </si>
  <si>
    <t>0300 "Национальная безопасность и правоохранительная деятельность"</t>
  </si>
  <si>
    <t>0400 "Национальная экономика"</t>
  </si>
  <si>
    <t>0700 "Образование"</t>
  </si>
  <si>
    <t>1000 "Социальная политика"</t>
  </si>
  <si>
    <t>0200 "Национальная оборона"</t>
  </si>
  <si>
    <t>0500 "Жилищно-коммунальное хозяйство"</t>
  </si>
  <si>
    <t>(рубли)</t>
  </si>
  <si>
    <t>Наименование  статей  расходов</t>
  </si>
  <si>
    <t>0600 "Охрана окружающей среды"</t>
  </si>
  <si>
    <t xml:space="preserve"> Исполнение</t>
  </si>
  <si>
    <t>Начисления на выплаты по оплате труда</t>
  </si>
  <si>
    <t>Транспортные услуги</t>
  </si>
  <si>
    <t>Работы, услуги по содержанию имущества</t>
  </si>
  <si>
    <t>Обслуживание внутреннего долга</t>
  </si>
  <si>
    <t>0800"Культура, кинематография, СМИ"</t>
  </si>
  <si>
    <t xml:space="preserve"> % исполнения</t>
  </si>
  <si>
    <t>Обслуживание государственного (муниципального) долга</t>
  </si>
  <si>
    <t>АНАЛИЗ ИСПОЛНЕНИЯ РАСХОДОВ ПО РАЗДЕЛАМ ФУНКЦИОНАЛЬНОЙ КЛАССИФИКАЦИИ РАСХОДОВ БЮДЖЕТА В РАЗРЕЗЕ КОДОВ ОПЕРАЦИЙ СЕКТОРА ГОСУДАРСТВЕННОГО УПРАВЛЕНИЯ</t>
  </si>
  <si>
    <t>КОСГУ</t>
  </si>
  <si>
    <t>1100 "Физкультура и спорт"</t>
  </si>
  <si>
    <r>
      <t>1300 "</t>
    </r>
    <r>
      <rPr>
        <b/>
        <sz val="9"/>
        <rFont val="Times New Roman"/>
        <family val="1"/>
        <charset val="204"/>
      </rPr>
      <t>ОБСЛУЖИВАНИЕ ГОСУДАРСТВЕННОГО И МУНИЦИПАЛЬНОГО ДОЛГА"</t>
    </r>
  </si>
  <si>
    <t>Расходы</t>
  </si>
  <si>
    <t xml:space="preserve">План </t>
  </si>
  <si>
    <r>
      <t>1200 "</t>
    </r>
    <r>
      <rPr>
        <b/>
        <sz val="9"/>
        <rFont val="Times New Roman"/>
        <family val="1"/>
        <charset val="204"/>
      </rPr>
      <t>СРЕДСТВА МАССОВОЙ ИНФОРМАЦИИ"</t>
    </r>
  </si>
  <si>
    <t>к пояснительной записке</t>
  </si>
  <si>
    <t>0900 "Здравоохранение"</t>
  </si>
  <si>
    <t>за 1 квартал  2019 года</t>
  </si>
  <si>
    <t>Прочие несоциальные выплаты персоналу в натуральной форме</t>
  </si>
  <si>
    <t>Страхование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</si>
  <si>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</si>
  <si>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</si>
  <si>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</si>
  <si>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Другие экономические санкции</t>
  </si>
  <si>
    <t>Иные выплаты текущего характера организациям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</si>
  <si>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</si>
  <si>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</si>
  <si>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</si>
  <si>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</si>
  <si>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Безвозмездные перечисления нефинансовым организациям государственного сектора на производство</t>
  </si>
  <si>
    <t>Услуги, работы для целей капитальных вложений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</si>
  <si>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</si>
  <si>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Иные выплаты капитального характера физическим лицам</t>
  </si>
  <si>
    <t>Приложение №6</t>
  </si>
  <si>
    <t>Всего расходов</t>
  </si>
  <si>
    <t>Оплата труда, начисления на выплаты по оплате труда</t>
  </si>
  <si>
    <t>Прочие несоциальные выплаты персоналу в денежной форме</t>
  </si>
  <si>
    <t>Оплата работ, услуг</t>
  </si>
  <si>
    <t>Прочие работы, услуги</t>
  </si>
  <si>
    <t>Безвозмездные перечисления текущего характера организациям</t>
  </si>
  <si>
    <t>Безвозмездные перечисления государственным (муниципальным) бюджетным и автономным учреждениям</t>
  </si>
  <si>
    <t>Пособия по социальной помощи населению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</si>
  <si>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</si>
  <si>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</si>
  <si>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физическим лицам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</si>
</sst>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2" x14ac:knownFonts="1">
    <font>
      <sz val="10"/>
      <name val="Arial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1" fillId="0" borderId="0"/>
  </cellStyleXfs>
  <cellXfs count="61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2" fontId="4" fillId="0" borderId="0" xfId="0" applyNumberFormat="1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0" fontId="5" fillId="0" borderId="1" xfId="0" applyFont="1" applyFill="1" applyBorder="1" applyAlignment="1">
      <alignment vertical="center"/>
    </xf>
    <xf numFmtId="4" fontId="5" fillId="0" borderId="1" xfId="0" applyNumberFormat="1" applyFont="1" applyFill="1" applyBorder="1" applyAlignment="1"/>
    <xf numFmtId="2" fontId="5" fillId="0" borderId="1" xfId="0" applyNumberFormat="1" applyFont="1" applyFill="1" applyBorder="1" applyAlignment="1"/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4" fontId="8" fillId="2" borderId="1" xfId="0" applyNumberFormat="1" applyFont="1" applyFill="1" applyBorder="1" applyAlignment="1"/>
    <xf numFmtId="4" fontId="8" fillId="0" borderId="1" xfId="0" applyNumberFormat="1" applyFont="1" applyFill="1" applyBorder="1" applyAlignment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/>
    <xf numFmtId="0" fontId="8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/>
    <xf numFmtId="164" fontId="8" fillId="0" borderId="1" xfId="1" applyNumberFormat="1" applyFont="1" applyFill="1" applyBorder="1" applyAlignment="1" applyProtection="1">
      <protection hidden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9" fillId="2" borderId="1" xfId="0" applyFont="1" applyFill="1" applyBorder="1" applyAlignment="1">
      <alignment vertical="center" wrapText="1"/>
    </xf>
    <xf numFmtId="2" fontId="7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2" fontId="4" fillId="0" borderId="0" xfId="0" applyNumberFormat="1" applyFont="1" applyFill="1" applyAlignment="1">
      <alignment horizontal="right" vertical="center"/>
    </xf>
    <xf numFmtId="0" fontId="8" fillId="2" borderId="1" xfId="0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8" fillId="0" borderId="1" xfId="0" applyNumberFormat="1" applyFont="1" applyFill="1" applyBorder="1" applyAlignment="1">
      <alignment horizontal="right"/>
    </xf>
    <xf numFmtId="2" fontId="8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/>
    <xf numFmtId="0" fontId="3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8"/>
  <sheetViews>
    <sheetView tabSelected="1" view="pageBreakPreview" zoomScale="70" zoomScaleNormal="100" zoomScaleSheetLayoutView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M12" sqref="M12"/>
    </sheetView>
  </sheetViews>
  <sheetFormatPr defaultColWidth="9.140625" defaultRowHeight="12.75" x14ac:dyDescent="0.2"/>
  <cols>
    <col min="1" max="1" width="6" style="1" customWidth="1"/>
    <col min="2" max="2" width="62.7109375" style="1" customWidth="1"/>
    <col min="3" max="3" width="18.140625" style="1" customWidth="1"/>
    <col min="4" max="4" width="18.5703125" style="1" customWidth="1"/>
    <col min="5" max="5" width="8" style="8" customWidth="1"/>
    <col min="6" max="6" width="17" style="6" customWidth="1"/>
    <col min="7" max="7" width="16.28515625" style="6" customWidth="1"/>
    <col min="8" max="8" width="11.28515625" style="8" customWidth="1"/>
    <col min="9" max="9" width="14.42578125" style="6" bestFit="1" customWidth="1"/>
    <col min="10" max="10" width="14.140625" style="6" customWidth="1"/>
    <col min="11" max="11" width="7" style="8" customWidth="1"/>
    <col min="12" max="12" width="15.140625" style="6" customWidth="1"/>
    <col min="13" max="13" width="14.42578125" style="6" customWidth="1"/>
    <col min="14" max="14" width="9.140625" style="8" customWidth="1"/>
    <col min="15" max="15" width="16.85546875" style="6" bestFit="1" customWidth="1"/>
    <col min="16" max="16" width="16.28515625" style="6" customWidth="1"/>
    <col min="17" max="17" width="7.7109375" style="8" customWidth="1"/>
    <col min="18" max="18" width="19.85546875" style="6" customWidth="1"/>
    <col min="19" max="19" width="15.85546875" style="6" customWidth="1"/>
    <col min="20" max="20" width="7.42578125" style="8" customWidth="1"/>
    <col min="21" max="21" width="14.28515625" style="6" customWidth="1"/>
    <col min="22" max="22" width="15.28515625" style="6" customWidth="1"/>
    <col min="23" max="23" width="9.5703125" style="35" customWidth="1"/>
    <col min="24" max="24" width="18.28515625" style="6" customWidth="1"/>
    <col min="25" max="25" width="19" style="6" customWidth="1"/>
    <col min="26" max="26" width="6.85546875" style="8" customWidth="1"/>
    <col min="27" max="27" width="18" style="6" customWidth="1"/>
    <col min="28" max="28" width="17.7109375" style="6" customWidth="1"/>
    <col min="29" max="29" width="7.140625" style="8" customWidth="1"/>
    <col min="30" max="30" width="17.85546875" style="6" customWidth="1"/>
    <col min="31" max="31" width="16.28515625" style="6" customWidth="1"/>
    <col min="32" max="32" width="6.140625" style="8" customWidth="1"/>
    <col min="33" max="33" width="17.7109375" style="6" customWidth="1"/>
    <col min="34" max="34" width="17.42578125" style="6" customWidth="1"/>
    <col min="35" max="35" width="11.7109375" style="8" bestFit="1" customWidth="1"/>
    <col min="36" max="36" width="17" style="6" customWidth="1"/>
    <col min="37" max="37" width="15.140625" style="6" customWidth="1"/>
    <col min="38" max="38" width="7.7109375" style="8" customWidth="1"/>
    <col min="39" max="39" width="15.7109375" style="6" bestFit="1" customWidth="1"/>
    <col min="40" max="40" width="14.85546875" style="6" customWidth="1"/>
    <col min="41" max="41" width="7.85546875" style="8" customWidth="1"/>
    <col min="42" max="42" width="14.42578125" style="6" bestFit="1" customWidth="1"/>
    <col min="43" max="43" width="14.85546875" style="6" customWidth="1"/>
    <col min="44" max="44" width="6.5703125" style="8" customWidth="1"/>
    <col min="45" max="16384" width="9.140625" style="1"/>
  </cols>
  <sheetData>
    <row r="1" spans="1:44" x14ac:dyDescent="0.2">
      <c r="W1" s="37" t="s">
        <v>52</v>
      </c>
    </row>
    <row r="2" spans="1:44" x14ac:dyDescent="0.2">
      <c r="W2" s="37" t="s">
        <v>34</v>
      </c>
    </row>
    <row r="3" spans="1:44" ht="15.75" x14ac:dyDescent="0.2">
      <c r="A3" s="36"/>
      <c r="B3" s="36"/>
      <c r="C3" s="55" t="s">
        <v>27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26"/>
      <c r="Y3" s="26"/>
      <c r="Z3" s="27"/>
      <c r="AA3" s="26"/>
      <c r="AB3" s="26"/>
      <c r="AC3" s="27"/>
      <c r="AD3" s="26"/>
      <c r="AE3" s="26"/>
      <c r="AF3" s="27"/>
      <c r="AG3" s="26"/>
      <c r="AH3" s="26"/>
      <c r="AI3" s="27"/>
      <c r="AJ3" s="26"/>
      <c r="AK3" s="26"/>
      <c r="AL3" s="27"/>
      <c r="AM3" s="26"/>
      <c r="AN3" s="26"/>
      <c r="AO3" s="27"/>
      <c r="AP3" s="26"/>
      <c r="AQ3" s="26"/>
      <c r="AR3" s="27"/>
    </row>
    <row r="4" spans="1:44" ht="18.75" x14ac:dyDescent="0.2">
      <c r="B4" s="50"/>
      <c r="C4" s="54" t="s">
        <v>36</v>
      </c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28"/>
      <c r="Y4" s="28"/>
      <c r="Z4" s="29"/>
      <c r="AA4" s="28"/>
      <c r="AB4" s="28"/>
      <c r="AC4" s="29"/>
      <c r="AD4" s="28"/>
      <c r="AE4" s="28"/>
      <c r="AF4" s="29"/>
      <c r="AG4" s="28"/>
      <c r="AH4" s="28"/>
      <c r="AI4" s="29"/>
      <c r="AJ4" s="28"/>
      <c r="AK4" s="28"/>
      <c r="AL4" s="29"/>
      <c r="AM4" s="28"/>
      <c r="AN4" s="28"/>
      <c r="AO4" s="29"/>
      <c r="AP4" s="28"/>
      <c r="AQ4" s="28"/>
      <c r="AR4" s="29"/>
    </row>
    <row r="5" spans="1:44" x14ac:dyDescent="0.2">
      <c r="A5" s="2"/>
      <c r="B5" s="2"/>
      <c r="C5" s="3"/>
      <c r="D5" s="4"/>
      <c r="E5" s="7"/>
      <c r="F5" s="30"/>
      <c r="G5" s="31"/>
      <c r="H5" s="7"/>
      <c r="I5" s="30"/>
      <c r="J5" s="31"/>
      <c r="K5" s="7"/>
      <c r="L5" s="30"/>
      <c r="M5" s="31"/>
      <c r="N5" s="7"/>
      <c r="O5" s="30"/>
      <c r="P5" s="31"/>
      <c r="Q5" s="7"/>
      <c r="R5" s="30"/>
      <c r="U5" s="30"/>
      <c r="V5" s="53" t="s">
        <v>16</v>
      </c>
      <c r="W5" s="53"/>
      <c r="X5" s="30"/>
      <c r="Y5" s="31"/>
      <c r="Z5" s="7"/>
      <c r="AA5" s="30"/>
      <c r="AB5" s="31"/>
      <c r="AC5" s="7"/>
      <c r="AD5" s="30"/>
      <c r="AE5" s="31"/>
      <c r="AF5" s="7"/>
      <c r="AG5" s="30"/>
      <c r="AH5" s="31"/>
      <c r="AI5" s="7"/>
      <c r="AJ5" s="30"/>
      <c r="AK5" s="31"/>
      <c r="AL5" s="7"/>
      <c r="AM5" s="30"/>
      <c r="AP5" s="30"/>
      <c r="AQ5" s="31"/>
      <c r="AR5" s="7"/>
    </row>
    <row r="6" spans="1:44" s="5" customFormat="1" ht="42" customHeight="1" x14ac:dyDescent="0.2">
      <c r="A6" s="51" t="s">
        <v>28</v>
      </c>
      <c r="B6" s="51" t="s">
        <v>17</v>
      </c>
      <c r="C6" s="51" t="s">
        <v>0</v>
      </c>
      <c r="D6" s="51"/>
      <c r="E6" s="51"/>
      <c r="F6" s="52" t="s">
        <v>9</v>
      </c>
      <c r="G6" s="52"/>
      <c r="H6" s="52"/>
      <c r="I6" s="52" t="s">
        <v>14</v>
      </c>
      <c r="J6" s="52"/>
      <c r="K6" s="52"/>
      <c r="L6" s="52" t="s">
        <v>10</v>
      </c>
      <c r="M6" s="52"/>
      <c r="N6" s="52"/>
      <c r="O6" s="52" t="s">
        <v>11</v>
      </c>
      <c r="P6" s="52"/>
      <c r="Q6" s="52"/>
      <c r="R6" s="52" t="s">
        <v>15</v>
      </c>
      <c r="S6" s="52"/>
      <c r="T6" s="52"/>
      <c r="U6" s="52" t="s">
        <v>18</v>
      </c>
      <c r="V6" s="52"/>
      <c r="W6" s="52"/>
      <c r="X6" s="52" t="s">
        <v>12</v>
      </c>
      <c r="Y6" s="52"/>
      <c r="Z6" s="52"/>
      <c r="AA6" s="52" t="s">
        <v>24</v>
      </c>
      <c r="AB6" s="52"/>
      <c r="AC6" s="52"/>
      <c r="AD6" s="52" t="s">
        <v>35</v>
      </c>
      <c r="AE6" s="52"/>
      <c r="AF6" s="52"/>
      <c r="AG6" s="51" t="s">
        <v>13</v>
      </c>
      <c r="AH6" s="51"/>
      <c r="AI6" s="51"/>
      <c r="AJ6" s="51" t="s">
        <v>29</v>
      </c>
      <c r="AK6" s="51"/>
      <c r="AL6" s="51"/>
      <c r="AM6" s="51" t="s">
        <v>33</v>
      </c>
      <c r="AN6" s="51"/>
      <c r="AO6" s="51"/>
      <c r="AP6" s="51" t="s">
        <v>30</v>
      </c>
      <c r="AQ6" s="51"/>
      <c r="AR6" s="51"/>
    </row>
    <row r="7" spans="1:44" s="5" customFormat="1" ht="38.25" x14ac:dyDescent="0.2">
      <c r="A7" s="51"/>
      <c r="B7" s="51"/>
      <c r="C7" s="56" t="s">
        <v>32</v>
      </c>
      <c r="D7" s="57" t="s">
        <v>19</v>
      </c>
      <c r="E7" s="58" t="s">
        <v>25</v>
      </c>
      <c r="F7" s="56" t="s">
        <v>32</v>
      </c>
      <c r="G7" s="57" t="s">
        <v>19</v>
      </c>
      <c r="H7" s="58" t="s">
        <v>25</v>
      </c>
      <c r="I7" s="56" t="s">
        <v>32</v>
      </c>
      <c r="J7" s="57" t="s">
        <v>19</v>
      </c>
      <c r="K7" s="58" t="s">
        <v>25</v>
      </c>
      <c r="L7" s="56" t="s">
        <v>32</v>
      </c>
      <c r="M7" s="57" t="s">
        <v>19</v>
      </c>
      <c r="N7" s="58" t="s">
        <v>25</v>
      </c>
      <c r="O7" s="56" t="s">
        <v>32</v>
      </c>
      <c r="P7" s="57" t="s">
        <v>19</v>
      </c>
      <c r="Q7" s="58" t="s">
        <v>25</v>
      </c>
      <c r="R7" s="56" t="s">
        <v>32</v>
      </c>
      <c r="S7" s="57" t="s">
        <v>19</v>
      </c>
      <c r="T7" s="58" t="s">
        <v>25</v>
      </c>
      <c r="U7" s="56" t="s">
        <v>32</v>
      </c>
      <c r="V7" s="59" t="s">
        <v>19</v>
      </c>
      <c r="W7" s="60" t="s">
        <v>25</v>
      </c>
      <c r="X7" s="56" t="s">
        <v>32</v>
      </c>
      <c r="Y7" s="59" t="s">
        <v>19</v>
      </c>
      <c r="Z7" s="58" t="s">
        <v>25</v>
      </c>
      <c r="AA7" s="56" t="s">
        <v>32</v>
      </c>
      <c r="AB7" s="57" t="s">
        <v>19</v>
      </c>
      <c r="AC7" s="58" t="s">
        <v>25</v>
      </c>
      <c r="AD7" s="56" t="s">
        <v>32</v>
      </c>
      <c r="AE7" s="57" t="s">
        <v>19</v>
      </c>
      <c r="AF7" s="58" t="s">
        <v>25</v>
      </c>
      <c r="AG7" s="56" t="s">
        <v>32</v>
      </c>
      <c r="AH7" s="57" t="s">
        <v>19</v>
      </c>
      <c r="AI7" s="58" t="s">
        <v>25</v>
      </c>
      <c r="AJ7" s="56" t="s">
        <v>32</v>
      </c>
      <c r="AK7" s="57" t="s">
        <v>19</v>
      </c>
      <c r="AL7" s="58" t="s">
        <v>25</v>
      </c>
      <c r="AM7" s="56" t="s">
        <v>32</v>
      </c>
      <c r="AN7" s="57" t="s">
        <v>19</v>
      </c>
      <c r="AO7" s="58" t="s">
        <v>25</v>
      </c>
      <c r="AP7" s="56" t="s">
        <v>32</v>
      </c>
      <c r="AQ7" s="57" t="s">
        <v>19</v>
      </c>
      <c r="AR7" s="58" t="s">
        <v>25</v>
      </c>
    </row>
    <row r="8" spans="1:44" s="6" customFormat="1" ht="15.75" x14ac:dyDescent="0.25">
      <c r="A8" s="11"/>
      <c r="B8" s="11" t="s">
        <v>53</v>
      </c>
      <c r="C8" s="12">
        <f t="shared" ref="C8:D10" si="0">F8+I8+L8+O8+R8+U8+X8+AA8+AG8+AJ8+AM8+AP8+AD8</f>
        <v>5336545273.2299995</v>
      </c>
      <c r="D8" s="12">
        <f t="shared" si="0"/>
        <v>627044399.84000003</v>
      </c>
      <c r="E8" s="13">
        <f>D8/C8*100</f>
        <v>11.75</v>
      </c>
      <c r="F8" s="12">
        <f>F9+F41</f>
        <v>472599921.32999998</v>
      </c>
      <c r="G8" s="12">
        <f>G9+G41</f>
        <v>135010005.25</v>
      </c>
      <c r="H8" s="13">
        <f>G8/F8*100</f>
        <v>28.57</v>
      </c>
      <c r="I8" s="12">
        <f>I9+I41</f>
        <v>5230900</v>
      </c>
      <c r="J8" s="12">
        <f>J9+J41</f>
        <v>1307700</v>
      </c>
      <c r="K8" s="13">
        <f>J8/I8*100</f>
        <v>25</v>
      </c>
      <c r="L8" s="12">
        <f>L9+L41</f>
        <v>37114306.700000003</v>
      </c>
      <c r="M8" s="12">
        <f>M9+M41</f>
        <v>7159713.6900000004</v>
      </c>
      <c r="N8" s="13">
        <f>M8/L8*100</f>
        <v>19.29</v>
      </c>
      <c r="O8" s="12">
        <f>O9+O41</f>
        <v>279841779.37</v>
      </c>
      <c r="P8" s="12">
        <f>P9+P41</f>
        <v>52187618.75</v>
      </c>
      <c r="Q8" s="13">
        <f>P8/O8*100</f>
        <v>18.649999999999999</v>
      </c>
      <c r="R8" s="12">
        <f>R9+R41</f>
        <v>1728243266.1199999</v>
      </c>
      <c r="S8" s="12">
        <f>S9+S41</f>
        <v>24475477.550000001</v>
      </c>
      <c r="T8" s="13">
        <f>S8/R8*100</f>
        <v>1.42</v>
      </c>
      <c r="U8" s="12">
        <f>U9+U41</f>
        <v>1696400</v>
      </c>
      <c r="V8" s="12">
        <f>V9+V41</f>
        <v>0</v>
      </c>
      <c r="W8" s="13">
        <f>V8/U8*100</f>
        <v>0</v>
      </c>
      <c r="X8" s="12">
        <f>X9+X41</f>
        <v>1708307183.6400001</v>
      </c>
      <c r="Y8" s="12">
        <f>Y9+Y41</f>
        <v>313388966.68000001</v>
      </c>
      <c r="Z8" s="13">
        <f>Y8/X8*100</f>
        <v>18.350000000000001</v>
      </c>
      <c r="AA8" s="12">
        <f>AA9+AA41</f>
        <v>157478160.38</v>
      </c>
      <c r="AB8" s="12">
        <f>AB9+AB41</f>
        <v>32803615.18</v>
      </c>
      <c r="AC8" s="13">
        <f>AB8/AA8*100</f>
        <v>20.83</v>
      </c>
      <c r="AD8" s="12">
        <f>AD9+AD41</f>
        <v>3223100</v>
      </c>
      <c r="AE8" s="12">
        <f>AE9+AE41</f>
        <v>0</v>
      </c>
      <c r="AF8" s="13">
        <f>AE8/AD8*100</f>
        <v>0</v>
      </c>
      <c r="AG8" s="12">
        <f>AG9+AG41</f>
        <v>388750476.80000001</v>
      </c>
      <c r="AH8" s="12">
        <f>AH9+AH41</f>
        <v>29795784.57</v>
      </c>
      <c r="AI8" s="13">
        <f>AH8/AG8*100</f>
        <v>7.66</v>
      </c>
      <c r="AJ8" s="12">
        <f>AJ9+AJ41</f>
        <v>522528259.44</v>
      </c>
      <c r="AK8" s="12">
        <f>AK9+AK41</f>
        <v>24445481.280000001</v>
      </c>
      <c r="AL8" s="13">
        <f t="shared" ref="AL8:AL15" si="1">AK8/AJ8*100</f>
        <v>4.68</v>
      </c>
      <c r="AM8" s="12">
        <f>AM9+AM41</f>
        <v>27157600</v>
      </c>
      <c r="AN8" s="12">
        <f>AN9+AN41</f>
        <v>5050057.67</v>
      </c>
      <c r="AO8" s="13">
        <f>AN8/AM8*100</f>
        <v>18.600000000000001</v>
      </c>
      <c r="AP8" s="12">
        <f>AP9</f>
        <v>4373919.45</v>
      </c>
      <c r="AQ8" s="12">
        <f>AQ9</f>
        <v>1419979.22</v>
      </c>
      <c r="AR8" s="13">
        <f>AR9</f>
        <v>32.46</v>
      </c>
    </row>
    <row r="9" spans="1:44" s="6" customFormat="1" ht="15.75" x14ac:dyDescent="0.25">
      <c r="A9" s="11">
        <v>200</v>
      </c>
      <c r="B9" s="11" t="s">
        <v>31</v>
      </c>
      <c r="C9" s="12">
        <f t="shared" si="0"/>
        <v>3412355073.5300002</v>
      </c>
      <c r="D9" s="12">
        <f t="shared" si="0"/>
        <v>621200536.15999997</v>
      </c>
      <c r="E9" s="13">
        <f>D9/C9*100</f>
        <v>18.2</v>
      </c>
      <c r="F9" s="12">
        <f>F10+F15+F23+F25+F30+F34</f>
        <v>462959444.56999999</v>
      </c>
      <c r="G9" s="12">
        <f>G10+G15+G23+G25+G30+G34</f>
        <v>133993758.17</v>
      </c>
      <c r="H9" s="13">
        <f>G9/F9*100</f>
        <v>28.94</v>
      </c>
      <c r="I9" s="12">
        <f>I10+I15+I23+I25+I30+I34</f>
        <v>5230900</v>
      </c>
      <c r="J9" s="12">
        <f>J10+J15+J23+J25+J30+J34</f>
        <v>1307700</v>
      </c>
      <c r="K9" s="13">
        <f>J9/I9*100</f>
        <v>25</v>
      </c>
      <c r="L9" s="12">
        <f>L10+L15+L23+L25+L30+L34</f>
        <v>34877406.700000003</v>
      </c>
      <c r="M9" s="12">
        <f>M10+M15+M23+M25+M30+M34</f>
        <v>7059523.6900000004</v>
      </c>
      <c r="N9" s="13">
        <f>M9/L9*100</f>
        <v>20.239999999999998</v>
      </c>
      <c r="O9" s="12">
        <f>O10+O15+O23+O25+O30+O34</f>
        <v>272884589.37</v>
      </c>
      <c r="P9" s="12">
        <f>P10+P15+P23+P25+P30+P34</f>
        <v>50711618.75</v>
      </c>
      <c r="Q9" s="13">
        <f>P9/O9*100</f>
        <v>18.579999999999998</v>
      </c>
      <c r="R9" s="12">
        <f>R10+R15+R23+R25+R30+R34</f>
        <v>238404858.88999999</v>
      </c>
      <c r="S9" s="12">
        <f>S10+S15+S23+S25+S30+S34</f>
        <v>21289050.949999999</v>
      </c>
      <c r="T9" s="13">
        <f>S9/R9*100</f>
        <v>8.93</v>
      </c>
      <c r="U9" s="12">
        <f>U10+U15+U23+U25+U30+U34</f>
        <v>1566916</v>
      </c>
      <c r="V9" s="12">
        <f>V10+V15+V23+V25+V30+V34</f>
        <v>0</v>
      </c>
      <c r="W9" s="13">
        <f>V9/U9*100</f>
        <v>0</v>
      </c>
      <c r="X9" s="12">
        <f>X10+X15+X23+X25+X30+X34</f>
        <v>1708307183.6400001</v>
      </c>
      <c r="Y9" s="12">
        <f>Y10+Y15+Y23+Y25+Y30+Y34</f>
        <v>313388966.68000001</v>
      </c>
      <c r="Z9" s="13">
        <f>Y9/X9*100</f>
        <v>18.350000000000001</v>
      </c>
      <c r="AA9" s="12">
        <f>AA10+AA15+AA23+AA25+AA30+AA34</f>
        <v>157375660.38</v>
      </c>
      <c r="AB9" s="12">
        <f>AB10+AB15+AB23+AB25+AB30+AB34</f>
        <v>32738615.18</v>
      </c>
      <c r="AC9" s="13">
        <f>AB9/AA9*100</f>
        <v>20.8</v>
      </c>
      <c r="AD9" s="12">
        <f>AD10+AD15+AD23+AD25+AD30+AD34</f>
        <v>3223100</v>
      </c>
      <c r="AE9" s="12">
        <f>AE10+AE15+AE23+AE25+AE30+AE34</f>
        <v>0</v>
      </c>
      <c r="AF9" s="13">
        <f>AE9/AD9*100</f>
        <v>0</v>
      </c>
      <c r="AG9" s="12">
        <f>AG10+AG15+AG23+AG25+AG30+AG34</f>
        <v>373729576.80000001</v>
      </c>
      <c r="AH9" s="12">
        <f>AH10+AH15+AH23+AH25+AH30+AH34</f>
        <v>29795784.57</v>
      </c>
      <c r="AI9" s="13">
        <f>AH9/AG9*100</f>
        <v>7.97</v>
      </c>
      <c r="AJ9" s="12">
        <f>AJ10+AJ15+AJ23+AJ25+AJ30+AJ34</f>
        <v>122263917.73</v>
      </c>
      <c r="AK9" s="12">
        <f>AK10+AK15+AK23+AK25+AK30+AK34</f>
        <v>24445481.280000001</v>
      </c>
      <c r="AL9" s="13">
        <f t="shared" si="1"/>
        <v>19.989999999999998</v>
      </c>
      <c r="AM9" s="12">
        <f>AM10+AM15+AM23+AM25+AM30+AM34</f>
        <v>27157600</v>
      </c>
      <c r="AN9" s="12">
        <f>AN10+AN15+AN23+AN25+AN30+AN34</f>
        <v>5050057.67</v>
      </c>
      <c r="AO9" s="13">
        <f>AN9/AM9*100</f>
        <v>18.600000000000001</v>
      </c>
      <c r="AP9" s="12">
        <f>AP10+AP15+AP23+AP25+AP30+AP34</f>
        <v>4373919.45</v>
      </c>
      <c r="AQ9" s="12">
        <f>AQ10+AQ15+AQ23+AQ25+AQ30+AQ34</f>
        <v>1419979.22</v>
      </c>
      <c r="AR9" s="13">
        <f>AQ9/AP9*100</f>
        <v>32.46</v>
      </c>
    </row>
    <row r="10" spans="1:44" ht="15.75" x14ac:dyDescent="0.25">
      <c r="A10" s="11">
        <v>210</v>
      </c>
      <c r="B10" s="25" t="s">
        <v>54</v>
      </c>
      <c r="C10" s="12">
        <f t="shared" si="0"/>
        <v>486037416</v>
      </c>
      <c r="D10" s="12">
        <f t="shared" si="0"/>
        <v>137444608.08000001</v>
      </c>
      <c r="E10" s="13">
        <f>D10/C10*100</f>
        <v>28.28</v>
      </c>
      <c r="F10" s="12">
        <f>SUM(F11:F14)</f>
        <v>320091272</v>
      </c>
      <c r="G10" s="12">
        <f>SUM(G11:G14)</f>
        <v>90881871.359999999</v>
      </c>
      <c r="H10" s="13">
        <f>G10/F10*100</f>
        <v>28.39</v>
      </c>
      <c r="I10" s="12">
        <f>SUM(I11:I14)</f>
        <v>5215900</v>
      </c>
      <c r="J10" s="12">
        <f>SUM(J11:J14)</f>
        <v>1307700</v>
      </c>
      <c r="K10" s="13">
        <f>J10/I10*100</f>
        <v>25.07</v>
      </c>
      <c r="L10" s="12">
        <f>SUM(L11:L14)</f>
        <v>19534200</v>
      </c>
      <c r="M10" s="12">
        <f>SUM(M11:M14)</f>
        <v>5546210.3600000003</v>
      </c>
      <c r="N10" s="13">
        <f>M10/L10*100</f>
        <v>28.39</v>
      </c>
      <c r="O10" s="12">
        <f>SUM(O11:O14)</f>
        <v>63972343</v>
      </c>
      <c r="P10" s="12">
        <f>SUM(P11:P14)</f>
        <v>19298794.780000001</v>
      </c>
      <c r="Q10" s="13">
        <f>P10/O10*100</f>
        <v>30.17</v>
      </c>
      <c r="R10" s="12">
        <f>SUM(R11:R14)</f>
        <v>30047885</v>
      </c>
      <c r="S10" s="12">
        <f>SUM(S11:S14)</f>
        <v>7828270.4900000002</v>
      </c>
      <c r="T10" s="23">
        <f t="shared" ref="T10:T12" si="2">S10/R10*100</f>
        <v>26.05</v>
      </c>
      <c r="U10" s="12">
        <f>SUM(U11:U13)</f>
        <v>109416</v>
      </c>
      <c r="V10" s="12">
        <f>SUM(V11:V13)</f>
        <v>0</v>
      </c>
      <c r="W10" s="23">
        <v>0</v>
      </c>
      <c r="X10" s="12">
        <f>SUM(X11:X14)</f>
        <v>23759400</v>
      </c>
      <c r="Y10" s="12">
        <f>SUM(Y11:Y14)</f>
        <v>6999608.1200000001</v>
      </c>
      <c r="Z10" s="13">
        <f>Y10/X10*100</f>
        <v>29.46</v>
      </c>
      <c r="AA10" s="12">
        <f>SUM(AA11:AA14)</f>
        <v>5385000</v>
      </c>
      <c r="AB10" s="12">
        <f>SUM(AB11:AB14)</f>
        <v>1968558.68</v>
      </c>
      <c r="AC10" s="13">
        <f>AB10/AA10*100</f>
        <v>36.56</v>
      </c>
      <c r="AD10" s="12">
        <f>SUM(AD11:AD13)</f>
        <v>34000</v>
      </c>
      <c r="AE10" s="12">
        <f>SUM(AE11:AE13)</f>
        <v>0</v>
      </c>
      <c r="AF10" s="13">
        <v>0</v>
      </c>
      <c r="AG10" s="12">
        <f>SUM(AG11:AG14)</f>
        <v>12823500</v>
      </c>
      <c r="AH10" s="12">
        <f>SUM(AH11:AH14)</f>
        <v>2125807.2799999998</v>
      </c>
      <c r="AI10" s="13">
        <f>AH10/AG10*100</f>
        <v>16.579999999999998</v>
      </c>
      <c r="AJ10" s="12">
        <f>SUM(AJ11:AJ14)</f>
        <v>5064500</v>
      </c>
      <c r="AK10" s="12">
        <f>SUM(AK11:AK14)</f>
        <v>1487787.01</v>
      </c>
      <c r="AL10" s="13">
        <f t="shared" si="1"/>
        <v>29.38</v>
      </c>
      <c r="AM10" s="12">
        <f>SUM(AM11:AM13)</f>
        <v>0</v>
      </c>
      <c r="AN10" s="12">
        <f>SUM(AN11:AN13)</f>
        <v>0</v>
      </c>
      <c r="AO10" s="13"/>
      <c r="AP10" s="12">
        <f>SUM(AP11:AP13)</f>
        <v>0</v>
      </c>
      <c r="AQ10" s="12">
        <f>SUM(AQ11:AQ13)</f>
        <v>0</v>
      </c>
      <c r="AR10" s="13">
        <v>0</v>
      </c>
    </row>
    <row r="11" spans="1:44" ht="15.75" x14ac:dyDescent="0.25">
      <c r="A11" s="14">
        <v>211</v>
      </c>
      <c r="B11" s="21" t="s">
        <v>1</v>
      </c>
      <c r="C11" s="16">
        <f>F11+L11+O11+R11+X11+AA11+AD11+AP11+I11+U11+AG11+AJ11+AM11</f>
        <v>373505337</v>
      </c>
      <c r="D11" s="16">
        <f t="shared" ref="C11:D13" si="3">G11+M11+P11+S11+Y11+AB11+AE11+AQ11+J11+V11+AH11+AK11+AN11</f>
        <v>102767021.92</v>
      </c>
      <c r="E11" s="23">
        <f t="shared" ref="E11:E26" si="4">D11/C11*100</f>
        <v>27.51</v>
      </c>
      <c r="F11" s="24">
        <v>247343413</v>
      </c>
      <c r="G11" s="24">
        <v>66655697.200000003</v>
      </c>
      <c r="H11" s="23">
        <f t="shared" ref="H11:H21" si="5">G11/F11*100</f>
        <v>26.95</v>
      </c>
      <c r="I11" s="24">
        <v>4002600</v>
      </c>
      <c r="J11" s="24">
        <v>1024407.83</v>
      </c>
      <c r="K11" s="23">
        <f>J11/I11*100</f>
        <v>25.59</v>
      </c>
      <c r="L11" s="24">
        <v>14842900</v>
      </c>
      <c r="M11" s="24">
        <v>4227549.41</v>
      </c>
      <c r="N11" s="23">
        <f t="shared" ref="N11:N20" si="6">M11/L11*100</f>
        <v>28.48</v>
      </c>
      <c r="O11" s="24">
        <v>48619006</v>
      </c>
      <c r="P11" s="24">
        <v>15144879.74</v>
      </c>
      <c r="Q11" s="23">
        <f t="shared" ref="Q11:Q20" si="7">P11/O11*100</f>
        <v>31.15</v>
      </c>
      <c r="R11" s="17">
        <v>22763981</v>
      </c>
      <c r="S11" s="17">
        <v>6395413.5599999996</v>
      </c>
      <c r="T11" s="23">
        <f t="shared" si="2"/>
        <v>28.09</v>
      </c>
      <c r="U11" s="17">
        <v>84037</v>
      </c>
      <c r="V11" s="17">
        <v>0</v>
      </c>
      <c r="W11" s="23">
        <v>0</v>
      </c>
      <c r="X11" s="24">
        <v>18224200</v>
      </c>
      <c r="Y11" s="24">
        <v>5337958.6900000004</v>
      </c>
      <c r="Z11" s="23">
        <f t="shared" ref="Z11:Z26" si="8">Y11/X11*100</f>
        <v>29.29</v>
      </c>
      <c r="AA11" s="24">
        <v>4087000</v>
      </c>
      <c r="AB11" s="24">
        <v>1226630.25</v>
      </c>
      <c r="AC11" s="23">
        <f t="shared" ref="AC11:AC20" si="9">AB11/AA11*100</f>
        <v>30.01</v>
      </c>
      <c r="AD11" s="24">
        <v>26200</v>
      </c>
      <c r="AE11" s="24"/>
      <c r="AF11" s="23"/>
      <c r="AG11" s="24">
        <v>9700000</v>
      </c>
      <c r="AH11" s="24">
        <v>1684600.3</v>
      </c>
      <c r="AI11" s="23">
        <f t="shared" ref="AI11:AI18" si="10">AH11/AG11*100</f>
        <v>17.37</v>
      </c>
      <c r="AJ11" s="24">
        <v>3812000</v>
      </c>
      <c r="AK11" s="24">
        <v>1069884.94</v>
      </c>
      <c r="AL11" s="23">
        <f t="shared" si="1"/>
        <v>28.07</v>
      </c>
      <c r="AM11" s="17">
        <v>0</v>
      </c>
      <c r="AN11" s="17">
        <v>0</v>
      </c>
      <c r="AO11" s="23">
        <v>0</v>
      </c>
      <c r="AP11" s="17">
        <v>0</v>
      </c>
      <c r="AQ11" s="17">
        <v>0</v>
      </c>
      <c r="AR11" s="23">
        <v>0</v>
      </c>
    </row>
    <row r="12" spans="1:44" ht="31.5" x14ac:dyDescent="0.25">
      <c r="A12" s="14">
        <v>212</v>
      </c>
      <c r="B12" s="21" t="s">
        <v>55</v>
      </c>
      <c r="C12" s="16">
        <f t="shared" si="3"/>
        <v>200500</v>
      </c>
      <c r="D12" s="16">
        <f t="shared" si="3"/>
        <v>27300</v>
      </c>
      <c r="E12" s="23">
        <f t="shared" si="4"/>
        <v>13.62</v>
      </c>
      <c r="F12" s="24">
        <v>132600</v>
      </c>
      <c r="G12" s="24">
        <v>16200</v>
      </c>
      <c r="H12" s="23">
        <f t="shared" si="5"/>
        <v>12.22</v>
      </c>
      <c r="I12" s="24"/>
      <c r="J12" s="24"/>
      <c r="K12" s="23"/>
      <c r="L12" s="24">
        <v>6200</v>
      </c>
      <c r="M12" s="24">
        <v>1600</v>
      </c>
      <c r="N12" s="23">
        <f t="shared" si="6"/>
        <v>25.81</v>
      </c>
      <c r="O12" s="24">
        <v>14700</v>
      </c>
      <c r="P12" s="24">
        <v>2000</v>
      </c>
      <c r="Q12" s="23">
        <f t="shared" si="7"/>
        <v>13.61</v>
      </c>
      <c r="R12" s="17">
        <v>12000</v>
      </c>
      <c r="S12" s="17">
        <v>2000</v>
      </c>
      <c r="T12" s="23">
        <f t="shared" si="2"/>
        <v>16.670000000000002</v>
      </c>
      <c r="U12" s="17"/>
      <c r="V12" s="17"/>
      <c r="W12" s="23"/>
      <c r="X12" s="24">
        <v>15000</v>
      </c>
      <c r="Y12" s="24"/>
      <c r="Z12" s="23">
        <f t="shared" si="8"/>
        <v>0</v>
      </c>
      <c r="AA12" s="24">
        <v>4000</v>
      </c>
      <c r="AB12" s="24"/>
      <c r="AC12" s="23">
        <f t="shared" si="9"/>
        <v>0</v>
      </c>
      <c r="AD12" s="24"/>
      <c r="AE12" s="24"/>
      <c r="AF12" s="23"/>
      <c r="AG12" s="24">
        <v>9000</v>
      </c>
      <c r="AH12" s="24">
        <v>5500</v>
      </c>
      <c r="AI12" s="23">
        <f t="shared" si="10"/>
        <v>61.11</v>
      </c>
      <c r="AJ12" s="24">
        <v>7000</v>
      </c>
      <c r="AK12" s="24"/>
      <c r="AL12" s="23">
        <f t="shared" si="1"/>
        <v>0</v>
      </c>
      <c r="AM12" s="17">
        <v>0</v>
      </c>
      <c r="AN12" s="17">
        <v>0</v>
      </c>
      <c r="AO12" s="23">
        <v>0</v>
      </c>
      <c r="AP12" s="17">
        <v>0</v>
      </c>
      <c r="AQ12" s="17">
        <v>0</v>
      </c>
      <c r="AR12" s="23">
        <v>0</v>
      </c>
    </row>
    <row r="13" spans="1:44" ht="15.75" x14ac:dyDescent="0.25">
      <c r="A13" s="14">
        <v>213</v>
      </c>
      <c r="B13" s="21" t="s">
        <v>20</v>
      </c>
      <c r="C13" s="16">
        <f t="shared" si="3"/>
        <v>105385879</v>
      </c>
      <c r="D13" s="16">
        <f t="shared" si="3"/>
        <v>34611249.520000003</v>
      </c>
      <c r="E13" s="23">
        <f t="shared" si="4"/>
        <v>32.840000000000003</v>
      </c>
      <c r="F13" s="24">
        <v>67991359</v>
      </c>
      <c r="G13" s="17">
        <v>24183307.52</v>
      </c>
      <c r="H13" s="23">
        <f t="shared" si="5"/>
        <v>35.57</v>
      </c>
      <c r="I13" s="24">
        <v>1213300</v>
      </c>
      <c r="J13" s="24">
        <v>283292.17</v>
      </c>
      <c r="K13" s="23">
        <f>J13/I13*100</f>
        <v>23.35</v>
      </c>
      <c r="L13" s="24">
        <v>4349800</v>
      </c>
      <c r="M13" s="24">
        <v>1317060.95</v>
      </c>
      <c r="N13" s="23">
        <f t="shared" si="6"/>
        <v>30.28</v>
      </c>
      <c r="O13" s="24">
        <v>14319437</v>
      </c>
      <c r="P13" s="24">
        <v>4139545.04</v>
      </c>
      <c r="Q13" s="23">
        <f t="shared" si="7"/>
        <v>28.91</v>
      </c>
      <c r="R13" s="17">
        <v>6871904</v>
      </c>
      <c r="S13" s="17">
        <v>1430856.93</v>
      </c>
      <c r="T13" s="23">
        <f>S13/R13*100</f>
        <v>20.82</v>
      </c>
      <c r="U13" s="17">
        <v>25379</v>
      </c>
      <c r="V13" s="17">
        <v>0</v>
      </c>
      <c r="W13" s="23">
        <v>0</v>
      </c>
      <c r="X13" s="24">
        <v>5312800</v>
      </c>
      <c r="Y13" s="24">
        <v>1661649.43</v>
      </c>
      <c r="Z13" s="23">
        <f t="shared" si="8"/>
        <v>31.28</v>
      </c>
      <c r="AA13" s="24">
        <v>1215000</v>
      </c>
      <c r="AB13" s="24">
        <v>741928.43</v>
      </c>
      <c r="AC13" s="23">
        <f t="shared" si="9"/>
        <v>61.06</v>
      </c>
      <c r="AD13" s="24">
        <v>7800</v>
      </c>
      <c r="AE13" s="24"/>
      <c r="AF13" s="23"/>
      <c r="AG13" s="24">
        <v>2919100</v>
      </c>
      <c r="AH13" s="24">
        <v>435706.98</v>
      </c>
      <c r="AI13" s="23">
        <f t="shared" si="10"/>
        <v>14.93</v>
      </c>
      <c r="AJ13" s="24">
        <v>1160000</v>
      </c>
      <c r="AK13" s="24">
        <v>417902.07</v>
      </c>
      <c r="AL13" s="23">
        <f t="shared" si="1"/>
        <v>36.03</v>
      </c>
      <c r="AM13" s="17">
        <v>0</v>
      </c>
      <c r="AN13" s="17">
        <v>0</v>
      </c>
      <c r="AO13" s="23">
        <v>0</v>
      </c>
      <c r="AP13" s="17">
        <v>0</v>
      </c>
      <c r="AQ13" s="17">
        <v>0</v>
      </c>
      <c r="AR13" s="23">
        <v>0</v>
      </c>
    </row>
    <row r="14" spans="1:44" ht="31.5" x14ac:dyDescent="0.25">
      <c r="A14" s="14">
        <v>214</v>
      </c>
      <c r="B14" s="21" t="s">
        <v>37</v>
      </c>
      <c r="C14" s="16">
        <f t="shared" ref="C14" si="11">F14+L14+O14+R14+X14+AA14+AD14+AP14+I14+U14+AG14+AJ14+AM14</f>
        <v>6945700</v>
      </c>
      <c r="D14" s="16">
        <f t="shared" ref="D14" si="12">G14+M14+P14+S14+Y14+AB14+AE14+AQ14+J14+V14+AH14+AK14+AN14</f>
        <v>39036.639999999999</v>
      </c>
      <c r="E14" s="23">
        <f t="shared" ref="E14" si="13">D14/C14*100</f>
        <v>0.56000000000000005</v>
      </c>
      <c r="F14" s="24">
        <v>4623900</v>
      </c>
      <c r="G14" s="17">
        <v>26666.639999999999</v>
      </c>
      <c r="H14" s="23">
        <f t="shared" si="5"/>
        <v>0.57999999999999996</v>
      </c>
      <c r="I14" s="24"/>
      <c r="J14" s="24"/>
      <c r="K14" s="23"/>
      <c r="L14" s="24">
        <v>335300</v>
      </c>
      <c r="M14" s="24"/>
      <c r="N14" s="23"/>
      <c r="O14" s="24">
        <v>1019200</v>
      </c>
      <c r="P14" s="24">
        <v>12370</v>
      </c>
      <c r="Q14" s="23">
        <f t="shared" si="7"/>
        <v>1.21</v>
      </c>
      <c r="R14" s="17">
        <v>400000</v>
      </c>
      <c r="S14" s="17"/>
      <c r="T14" s="23"/>
      <c r="U14" s="17"/>
      <c r="V14" s="17"/>
      <c r="W14" s="23"/>
      <c r="X14" s="24">
        <v>207400</v>
      </c>
      <c r="Y14" s="24"/>
      <c r="Z14" s="23"/>
      <c r="AA14" s="24">
        <v>79000</v>
      </c>
      <c r="AB14" s="24"/>
      <c r="AC14" s="23"/>
      <c r="AD14" s="24"/>
      <c r="AE14" s="24"/>
      <c r="AF14" s="23"/>
      <c r="AG14" s="24">
        <v>195400</v>
      </c>
      <c r="AH14" s="24"/>
      <c r="AI14" s="23"/>
      <c r="AJ14" s="24">
        <v>85500</v>
      </c>
      <c r="AK14" s="24"/>
      <c r="AL14" s="23"/>
      <c r="AM14" s="17"/>
      <c r="AN14" s="17"/>
      <c r="AO14" s="23"/>
      <c r="AP14" s="17"/>
      <c r="AQ14" s="17"/>
      <c r="AR14" s="23"/>
    </row>
    <row r="15" spans="1:44" ht="15.75" x14ac:dyDescent="0.25">
      <c r="A15" s="18">
        <v>220</v>
      </c>
      <c r="B15" s="22" t="s">
        <v>56</v>
      </c>
      <c r="C15" s="12">
        <f>F15+I15+L15+O15+R15+U15+X15+AA15+AG15+AJ15+AM15+AP15+AD15</f>
        <v>411098978.94999999</v>
      </c>
      <c r="D15" s="12">
        <f>G15+J15+M15+P15+S15+V15+Y15+AB15+AH15+AK15+AN15+AQ15+AE15</f>
        <v>35322696.259999998</v>
      </c>
      <c r="E15" s="13">
        <f t="shared" si="4"/>
        <v>8.59</v>
      </c>
      <c r="F15" s="12">
        <f>SUM(F16:F21)</f>
        <v>53862400.350000001</v>
      </c>
      <c r="G15" s="12">
        <f>SUM(G16:G21)</f>
        <v>6511192.71</v>
      </c>
      <c r="H15" s="13">
        <f t="shared" si="5"/>
        <v>12.09</v>
      </c>
      <c r="I15" s="12">
        <f>SUM(I16:I20)</f>
        <v>0</v>
      </c>
      <c r="J15" s="12">
        <f>SUM(J16:J20)</f>
        <v>0</v>
      </c>
      <c r="K15" s="13"/>
      <c r="L15" s="12">
        <f>SUM(L16:L21)</f>
        <v>13959706.699999999</v>
      </c>
      <c r="M15" s="12">
        <f>SUM(M16:M21)</f>
        <v>1462184.45</v>
      </c>
      <c r="N15" s="13">
        <f t="shared" si="6"/>
        <v>10.47</v>
      </c>
      <c r="O15" s="12">
        <f>SUM(O16:O22)</f>
        <v>115054396.37</v>
      </c>
      <c r="P15" s="12">
        <f>SUM(P16:P20)</f>
        <v>12294267.65</v>
      </c>
      <c r="Q15" s="13">
        <f t="shared" si="7"/>
        <v>10.69</v>
      </c>
      <c r="R15" s="12">
        <f>SUM(R16:R22)</f>
        <v>187489765.88999999</v>
      </c>
      <c r="S15" s="12">
        <f>SUM(S16:S22)</f>
        <v>11594593.58</v>
      </c>
      <c r="T15" s="13">
        <f>S15/R15*100</f>
        <v>6.18</v>
      </c>
      <c r="U15" s="12">
        <f>SUM(U16:U20)</f>
        <v>1457500</v>
      </c>
      <c r="V15" s="12">
        <f>SUM(V16:V20)</f>
        <v>0</v>
      </c>
      <c r="W15" s="13">
        <f>V15/U15*100</f>
        <v>0</v>
      </c>
      <c r="X15" s="12">
        <f>SUM(X16:X20)</f>
        <v>175000</v>
      </c>
      <c r="Y15" s="12">
        <f>SUM(Y16:Y20)</f>
        <v>0</v>
      </c>
      <c r="Z15" s="13">
        <f t="shared" si="8"/>
        <v>0</v>
      </c>
      <c r="AA15" s="12">
        <f>SUM(AA16:AA20)</f>
        <v>202600</v>
      </c>
      <c r="AB15" s="12">
        <f>SUM(AB16:AB20)</f>
        <v>29000</v>
      </c>
      <c r="AC15" s="13">
        <f t="shared" si="9"/>
        <v>14.31</v>
      </c>
      <c r="AD15" s="12">
        <f>SUM(AD16:AD20)</f>
        <v>3189100</v>
      </c>
      <c r="AE15" s="12">
        <f>SUM(AE16:AE20)</f>
        <v>0</v>
      </c>
      <c r="AF15" s="13">
        <f>AE15/AD15*100</f>
        <v>0</v>
      </c>
      <c r="AG15" s="12">
        <f>SUM(AG16:AG21)</f>
        <v>23385700</v>
      </c>
      <c r="AH15" s="12">
        <f>SUM(AH16:AH21)</f>
        <v>3431457.87</v>
      </c>
      <c r="AI15" s="13">
        <f t="shared" si="10"/>
        <v>14.67</v>
      </c>
      <c r="AJ15" s="12">
        <f>SUM(AJ16:AJ21)</f>
        <v>12322809.640000001</v>
      </c>
      <c r="AK15" s="12">
        <f>SUM(AK16:AK20)</f>
        <v>0</v>
      </c>
      <c r="AL15" s="13">
        <f t="shared" si="1"/>
        <v>0</v>
      </c>
      <c r="AM15" s="12">
        <f>AM20</f>
        <v>0</v>
      </c>
      <c r="AN15" s="12">
        <f>AN20</f>
        <v>0</v>
      </c>
      <c r="AO15" s="13"/>
      <c r="AP15" s="17">
        <v>0</v>
      </c>
      <c r="AQ15" s="17">
        <v>0</v>
      </c>
      <c r="AR15" s="23">
        <v>0</v>
      </c>
    </row>
    <row r="16" spans="1:44" ht="15.75" x14ac:dyDescent="0.25">
      <c r="A16" s="14">
        <v>221</v>
      </c>
      <c r="B16" s="21" t="s">
        <v>2</v>
      </c>
      <c r="C16" s="16">
        <f t="shared" ref="C16:C20" si="14">F16+L16+O16+R16+X16+AA16+AD16+AP16+I16+U16+AG16+AJ16+AM16</f>
        <v>6057474.6200000001</v>
      </c>
      <c r="D16" s="16">
        <f t="shared" ref="D16:D20" si="15">G16+M16+P16+S16+Y16+AB16+AE16+AQ16+J16+V16+AH16+AK16+AN16</f>
        <v>908274.1</v>
      </c>
      <c r="E16" s="23">
        <f t="shared" si="4"/>
        <v>14.99</v>
      </c>
      <c r="F16" s="24">
        <v>3096744.42</v>
      </c>
      <c r="G16" s="24">
        <v>618087.37</v>
      </c>
      <c r="H16" s="23">
        <f t="shared" si="5"/>
        <v>19.96</v>
      </c>
      <c r="I16" s="23">
        <v>0</v>
      </c>
      <c r="J16" s="24">
        <v>0</v>
      </c>
      <c r="K16" s="23"/>
      <c r="L16" s="24">
        <v>1093130.2</v>
      </c>
      <c r="M16" s="24">
        <v>162070.73000000001</v>
      </c>
      <c r="N16" s="23">
        <f t="shared" si="6"/>
        <v>14.83</v>
      </c>
      <c r="O16" s="24">
        <v>1665800</v>
      </c>
      <c r="P16" s="24">
        <v>107732.2</v>
      </c>
      <c r="Q16" s="23">
        <f t="shared" si="7"/>
        <v>6.47</v>
      </c>
      <c r="R16" s="17"/>
      <c r="S16" s="17"/>
      <c r="T16" s="23">
        <v>0</v>
      </c>
      <c r="U16" s="17">
        <v>0</v>
      </c>
      <c r="V16" s="17">
        <v>0</v>
      </c>
      <c r="W16" s="23">
        <v>0</v>
      </c>
      <c r="X16" s="24"/>
      <c r="Y16" s="24"/>
      <c r="Z16" s="23"/>
      <c r="AA16" s="24"/>
      <c r="AB16" s="24"/>
      <c r="AC16" s="23"/>
      <c r="AD16" s="24"/>
      <c r="AE16" s="24"/>
      <c r="AF16" s="23"/>
      <c r="AG16" s="24">
        <v>201800</v>
      </c>
      <c r="AH16" s="24">
        <v>20383.8</v>
      </c>
      <c r="AI16" s="23">
        <f t="shared" si="10"/>
        <v>10.1</v>
      </c>
      <c r="AJ16" s="24"/>
      <c r="AK16" s="24"/>
      <c r="AL16" s="23"/>
      <c r="AM16" s="17">
        <v>0</v>
      </c>
      <c r="AN16" s="17">
        <v>0</v>
      </c>
      <c r="AO16" s="23">
        <v>0</v>
      </c>
      <c r="AP16" s="17">
        <v>0</v>
      </c>
      <c r="AQ16" s="17">
        <v>0</v>
      </c>
      <c r="AR16" s="23">
        <v>0</v>
      </c>
    </row>
    <row r="17" spans="1:44" ht="15.75" x14ac:dyDescent="0.25">
      <c r="A17" s="14">
        <v>222</v>
      </c>
      <c r="B17" s="21" t="s">
        <v>21</v>
      </c>
      <c r="C17" s="16">
        <f t="shared" si="14"/>
        <v>6700</v>
      </c>
      <c r="D17" s="16">
        <f t="shared" si="15"/>
        <v>0</v>
      </c>
      <c r="E17" s="23">
        <f t="shared" si="4"/>
        <v>0</v>
      </c>
      <c r="F17" s="24">
        <v>6700</v>
      </c>
      <c r="G17" s="24"/>
      <c r="H17" s="23">
        <f t="shared" si="5"/>
        <v>0</v>
      </c>
      <c r="I17" s="23">
        <v>0</v>
      </c>
      <c r="J17" s="17">
        <v>0</v>
      </c>
      <c r="K17" s="23"/>
      <c r="L17" s="24"/>
      <c r="M17" s="24"/>
      <c r="N17" s="23"/>
      <c r="O17" s="24"/>
      <c r="P17" s="17"/>
      <c r="Q17" s="23">
        <v>0</v>
      </c>
      <c r="R17" s="17"/>
      <c r="S17" s="17"/>
      <c r="T17" s="23">
        <v>0</v>
      </c>
      <c r="U17" s="17">
        <v>0</v>
      </c>
      <c r="V17" s="17">
        <v>0</v>
      </c>
      <c r="W17" s="23">
        <v>0</v>
      </c>
      <c r="X17" s="24"/>
      <c r="Y17" s="24"/>
      <c r="Z17" s="23"/>
      <c r="AA17" s="24"/>
      <c r="AB17" s="24"/>
      <c r="AC17" s="23"/>
      <c r="AD17" s="24"/>
      <c r="AE17" s="24"/>
      <c r="AF17" s="23"/>
      <c r="AG17" s="24"/>
      <c r="AH17" s="17"/>
      <c r="AI17" s="23"/>
      <c r="AJ17" s="24"/>
      <c r="AK17" s="17"/>
      <c r="AL17" s="23"/>
      <c r="AM17" s="17">
        <v>0</v>
      </c>
      <c r="AN17" s="17">
        <v>0</v>
      </c>
      <c r="AO17" s="23">
        <v>0</v>
      </c>
      <c r="AP17" s="17">
        <v>0</v>
      </c>
      <c r="AQ17" s="17">
        <v>0</v>
      </c>
      <c r="AR17" s="23">
        <v>0</v>
      </c>
    </row>
    <row r="18" spans="1:44" ht="15.75" x14ac:dyDescent="0.25">
      <c r="A18" s="14">
        <v>223</v>
      </c>
      <c r="B18" s="21" t="s">
        <v>3</v>
      </c>
      <c r="C18" s="16">
        <f t="shared" si="14"/>
        <v>24773160.359999999</v>
      </c>
      <c r="D18" s="16">
        <f t="shared" si="15"/>
        <v>7321856.3499999996</v>
      </c>
      <c r="E18" s="23">
        <f t="shared" si="4"/>
        <v>29.56</v>
      </c>
      <c r="F18" s="24">
        <v>13435453.810000001</v>
      </c>
      <c r="G18" s="24">
        <v>3154691.82</v>
      </c>
      <c r="H18" s="23">
        <f t="shared" si="5"/>
        <v>23.48</v>
      </c>
      <c r="I18" s="17">
        <v>0</v>
      </c>
      <c r="J18" s="17">
        <v>0</v>
      </c>
      <c r="K18" s="23"/>
      <c r="L18" s="24">
        <v>676100</v>
      </c>
      <c r="M18" s="24">
        <v>202034.09</v>
      </c>
      <c r="N18" s="23">
        <f t="shared" si="6"/>
        <v>29.88</v>
      </c>
      <c r="O18" s="24">
        <v>301300</v>
      </c>
      <c r="P18" s="24">
        <v>54110.78</v>
      </c>
      <c r="Q18" s="23">
        <f t="shared" si="7"/>
        <v>17.96</v>
      </c>
      <c r="R18" s="17">
        <v>10191006.550000001</v>
      </c>
      <c r="S18" s="17">
        <v>3888167.16</v>
      </c>
      <c r="T18" s="23">
        <f>S18/R18*100</f>
        <v>38.15</v>
      </c>
      <c r="U18" s="17">
        <v>0</v>
      </c>
      <c r="V18" s="17">
        <v>0</v>
      </c>
      <c r="W18" s="23">
        <v>0</v>
      </c>
      <c r="X18" s="24"/>
      <c r="Y18" s="24"/>
      <c r="Z18" s="23"/>
      <c r="AA18" s="24"/>
      <c r="AB18" s="24"/>
      <c r="AC18" s="23"/>
      <c r="AD18" s="24"/>
      <c r="AE18" s="24"/>
      <c r="AF18" s="23"/>
      <c r="AG18" s="24">
        <v>169300</v>
      </c>
      <c r="AH18" s="24">
        <v>22852.5</v>
      </c>
      <c r="AI18" s="23">
        <f t="shared" si="10"/>
        <v>13.5</v>
      </c>
      <c r="AJ18" s="24"/>
      <c r="AK18" s="24"/>
      <c r="AL18" s="23"/>
      <c r="AM18" s="17">
        <v>0</v>
      </c>
      <c r="AN18" s="17">
        <v>0</v>
      </c>
      <c r="AO18" s="23">
        <v>0</v>
      </c>
      <c r="AP18" s="17">
        <v>0</v>
      </c>
      <c r="AQ18" s="17">
        <v>0</v>
      </c>
      <c r="AR18" s="23">
        <v>0</v>
      </c>
    </row>
    <row r="19" spans="1:44" ht="15.75" x14ac:dyDescent="0.25">
      <c r="A19" s="14">
        <v>225</v>
      </c>
      <c r="B19" s="21" t="s">
        <v>22</v>
      </c>
      <c r="C19" s="16">
        <f t="shared" si="14"/>
        <v>181123469.49000001</v>
      </c>
      <c r="D19" s="16">
        <f t="shared" si="15"/>
        <v>17703115.800000001</v>
      </c>
      <c r="E19" s="23">
        <f t="shared" si="4"/>
        <v>9.77</v>
      </c>
      <c r="F19" s="24">
        <v>8141165.5800000001</v>
      </c>
      <c r="G19" s="24">
        <v>550085.96</v>
      </c>
      <c r="H19" s="23">
        <f t="shared" si="5"/>
        <v>6.76</v>
      </c>
      <c r="I19" s="17"/>
      <c r="J19" s="17"/>
      <c r="K19" s="23"/>
      <c r="L19" s="24">
        <v>5936200</v>
      </c>
      <c r="M19" s="24">
        <v>1091003.1299999999</v>
      </c>
      <c r="N19" s="23">
        <f t="shared" si="6"/>
        <v>18.38</v>
      </c>
      <c r="O19" s="24">
        <v>91896099.370000005</v>
      </c>
      <c r="P19" s="24">
        <v>10701672.15</v>
      </c>
      <c r="Q19" s="23">
        <f t="shared" si="7"/>
        <v>11.65</v>
      </c>
      <c r="R19" s="24">
        <v>62635594.899999999</v>
      </c>
      <c r="S19" s="24">
        <v>5344484.34</v>
      </c>
      <c r="T19" s="23">
        <f>S19/R19*100</f>
        <v>8.5299999999999994</v>
      </c>
      <c r="U19" s="17">
        <v>0</v>
      </c>
      <c r="V19" s="17">
        <v>0</v>
      </c>
      <c r="W19" s="23">
        <v>0</v>
      </c>
      <c r="X19" s="24"/>
      <c r="Y19" s="24"/>
      <c r="Z19" s="23"/>
      <c r="AA19" s="24"/>
      <c r="AB19" s="24"/>
      <c r="AC19" s="23"/>
      <c r="AD19" s="24"/>
      <c r="AE19" s="24"/>
      <c r="AF19" s="23"/>
      <c r="AG19" s="24">
        <v>211400</v>
      </c>
      <c r="AH19" s="24">
        <v>15870.22</v>
      </c>
      <c r="AI19" s="23">
        <f>AH19/AG19*100</f>
        <v>7.51</v>
      </c>
      <c r="AJ19" s="24">
        <v>12303009.640000001</v>
      </c>
      <c r="AK19" s="24"/>
      <c r="AL19" s="23">
        <f>AK19/AJ19*100</f>
        <v>0</v>
      </c>
      <c r="AM19" s="17">
        <v>0</v>
      </c>
      <c r="AN19" s="17">
        <v>0</v>
      </c>
      <c r="AO19" s="23">
        <v>0</v>
      </c>
      <c r="AP19" s="17">
        <v>0</v>
      </c>
      <c r="AQ19" s="17">
        <v>0</v>
      </c>
      <c r="AR19" s="23">
        <v>0</v>
      </c>
    </row>
    <row r="20" spans="1:44" ht="15.75" x14ac:dyDescent="0.25">
      <c r="A20" s="14">
        <v>226</v>
      </c>
      <c r="B20" s="21" t="s">
        <v>57</v>
      </c>
      <c r="C20" s="16">
        <f t="shared" si="14"/>
        <v>189455545.41</v>
      </c>
      <c r="D20" s="16">
        <f t="shared" si="15"/>
        <v>7728976.2599999998</v>
      </c>
      <c r="E20" s="23">
        <f t="shared" si="4"/>
        <v>4.08</v>
      </c>
      <c r="F20" s="24">
        <v>29020336.539999999</v>
      </c>
      <c r="G20" s="24">
        <v>2172435.69</v>
      </c>
      <c r="H20" s="23">
        <f t="shared" si="5"/>
        <v>7.49</v>
      </c>
      <c r="I20" s="24"/>
      <c r="J20" s="24"/>
      <c r="K20" s="23"/>
      <c r="L20" s="24">
        <v>6156376.5</v>
      </c>
      <c r="M20" s="24">
        <v>7076.5</v>
      </c>
      <c r="N20" s="23">
        <f t="shared" si="6"/>
        <v>0.11</v>
      </c>
      <c r="O20" s="24">
        <v>18661360</v>
      </c>
      <c r="P20" s="24">
        <v>1430752.52</v>
      </c>
      <c r="Q20" s="23">
        <f t="shared" si="7"/>
        <v>7.67</v>
      </c>
      <c r="R20" s="24">
        <v>107775072.37</v>
      </c>
      <c r="S20" s="24">
        <v>717360.2</v>
      </c>
      <c r="T20" s="23">
        <f>S20/R20*100</f>
        <v>0.67</v>
      </c>
      <c r="U20" s="24">
        <v>1457500</v>
      </c>
      <c r="V20" s="24"/>
      <c r="W20" s="23">
        <f>V20/U20*100</f>
        <v>0</v>
      </c>
      <c r="X20" s="24">
        <v>175000</v>
      </c>
      <c r="Y20" s="24"/>
      <c r="Z20" s="23">
        <f t="shared" si="8"/>
        <v>0</v>
      </c>
      <c r="AA20" s="24">
        <v>202600</v>
      </c>
      <c r="AB20" s="24">
        <v>29000</v>
      </c>
      <c r="AC20" s="23">
        <f t="shared" si="9"/>
        <v>14.31</v>
      </c>
      <c r="AD20" s="24">
        <v>3189100</v>
      </c>
      <c r="AE20" s="24"/>
      <c r="AF20" s="23">
        <f>AE20/AD20*100</f>
        <v>0</v>
      </c>
      <c r="AG20" s="24">
        <v>22803200</v>
      </c>
      <c r="AH20" s="24">
        <v>3372351.35</v>
      </c>
      <c r="AI20" s="23">
        <f>AH20/AG20*100</f>
        <v>14.79</v>
      </c>
      <c r="AJ20" s="24">
        <v>15000</v>
      </c>
      <c r="AK20" s="24"/>
      <c r="AL20" s="23">
        <f>AK20/AJ20*100</f>
        <v>0</v>
      </c>
      <c r="AM20" s="17"/>
      <c r="AN20" s="17">
        <v>0</v>
      </c>
      <c r="AO20" s="23"/>
      <c r="AP20" s="17">
        <v>0</v>
      </c>
      <c r="AQ20" s="17">
        <v>0</v>
      </c>
      <c r="AR20" s="23">
        <v>0</v>
      </c>
    </row>
    <row r="21" spans="1:44" ht="15.75" x14ac:dyDescent="0.25">
      <c r="A21" s="14">
        <v>227</v>
      </c>
      <c r="B21" s="21" t="s">
        <v>38</v>
      </c>
      <c r="C21" s="16">
        <f t="shared" ref="C21" si="16">F21+L21+O21+R21+X21+AA21+AD21+AP21+I21+U21+AG21+AJ21+AM21</f>
        <v>264700</v>
      </c>
      <c r="D21" s="16">
        <f t="shared" ref="D21" si="17">G21+M21+P21+S21+Y21+AB21+AE21+AQ21+J21+V21+AH21+AK21+AN21</f>
        <v>15891.87</v>
      </c>
      <c r="E21" s="23">
        <f t="shared" ref="E21" si="18">D21/C21*100</f>
        <v>6</v>
      </c>
      <c r="F21" s="24">
        <v>162000</v>
      </c>
      <c r="G21" s="24">
        <v>15891.87</v>
      </c>
      <c r="H21" s="23">
        <f t="shared" si="5"/>
        <v>9.81</v>
      </c>
      <c r="I21" s="24"/>
      <c r="J21" s="24"/>
      <c r="K21" s="23"/>
      <c r="L21" s="24">
        <v>97900</v>
      </c>
      <c r="M21" s="24"/>
      <c r="N21" s="23"/>
      <c r="O21" s="24"/>
      <c r="P21" s="24"/>
      <c r="Q21" s="23"/>
      <c r="R21" s="24"/>
      <c r="S21" s="24"/>
      <c r="T21" s="23"/>
      <c r="U21" s="24"/>
      <c r="V21" s="24"/>
      <c r="W21" s="23"/>
      <c r="X21" s="24"/>
      <c r="Y21" s="24"/>
      <c r="Z21" s="23"/>
      <c r="AA21" s="24"/>
      <c r="AB21" s="24"/>
      <c r="AC21" s="23"/>
      <c r="AD21" s="24"/>
      <c r="AE21" s="24"/>
      <c r="AF21" s="23"/>
      <c r="AG21" s="24"/>
      <c r="AH21" s="24"/>
      <c r="AI21" s="23"/>
      <c r="AJ21" s="24">
        <v>4800</v>
      </c>
      <c r="AK21" s="24"/>
      <c r="AL21" s="23"/>
      <c r="AM21" s="17"/>
      <c r="AN21" s="17"/>
      <c r="AO21" s="23"/>
      <c r="AP21" s="17"/>
      <c r="AQ21" s="17"/>
      <c r="AR21" s="23"/>
    </row>
    <row r="22" spans="1:44" ht="15.75" x14ac:dyDescent="0.25">
      <c r="A22" s="14">
        <v>228</v>
      </c>
      <c r="B22" s="21" t="s">
        <v>49</v>
      </c>
      <c r="C22" s="16">
        <f t="shared" ref="C22" si="19">F22+L22+O22+R22+X22+AA22+AD22+AP22+I22+U22+AG22+AJ22+AM22</f>
        <v>9417929.0700000003</v>
      </c>
      <c r="D22" s="16">
        <f t="shared" ref="D22" si="20">G22+M22+P22+S22+Y22+AB22+AE22+AQ22+J22+V22+AH22+AK22+AN22</f>
        <v>1644581.88</v>
      </c>
      <c r="E22" s="23">
        <f t="shared" ref="E22" si="21">D22/C22*100</f>
        <v>17.46</v>
      </c>
      <c r="F22" s="24"/>
      <c r="G22" s="24"/>
      <c r="H22" s="23"/>
      <c r="I22" s="24"/>
      <c r="J22" s="24"/>
      <c r="K22" s="23"/>
      <c r="L22" s="24"/>
      <c r="M22" s="24"/>
      <c r="N22" s="23"/>
      <c r="O22" s="24">
        <v>2529837</v>
      </c>
      <c r="P22" s="24"/>
      <c r="Q22" s="23"/>
      <c r="R22" s="24">
        <v>6888092.0700000003</v>
      </c>
      <c r="S22" s="24">
        <v>1644581.88</v>
      </c>
      <c r="T22" s="23">
        <f>S22/R22*100</f>
        <v>23.88</v>
      </c>
      <c r="U22" s="24"/>
      <c r="V22" s="24"/>
      <c r="W22" s="23"/>
      <c r="X22" s="24"/>
      <c r="Y22" s="24"/>
      <c r="Z22" s="23"/>
      <c r="AA22" s="24"/>
      <c r="AB22" s="24"/>
      <c r="AC22" s="23"/>
      <c r="AD22" s="24"/>
      <c r="AE22" s="24"/>
      <c r="AF22" s="23"/>
      <c r="AG22" s="24"/>
      <c r="AH22" s="24"/>
      <c r="AI22" s="23"/>
      <c r="AJ22" s="24"/>
      <c r="AK22" s="24"/>
      <c r="AL22" s="23"/>
      <c r="AM22" s="17"/>
      <c r="AN22" s="17"/>
      <c r="AO22" s="23"/>
      <c r="AP22" s="17"/>
      <c r="AQ22" s="17"/>
      <c r="AR22" s="23"/>
    </row>
    <row r="23" spans="1:44" ht="15.75" x14ac:dyDescent="0.25">
      <c r="A23" s="18">
        <v>230</v>
      </c>
      <c r="B23" s="33" t="s">
        <v>26</v>
      </c>
      <c r="C23" s="20">
        <f>C24</f>
        <v>4373919.45</v>
      </c>
      <c r="D23" s="20">
        <f>D24</f>
        <v>1419979.22</v>
      </c>
      <c r="E23" s="13">
        <f>D23/C23*100</f>
        <v>32.46</v>
      </c>
      <c r="F23" s="20">
        <f>F24</f>
        <v>0</v>
      </c>
      <c r="G23" s="20">
        <f>G24</f>
        <v>0</v>
      </c>
      <c r="H23" s="20">
        <v>0</v>
      </c>
      <c r="I23" s="20">
        <f t="shared" ref="I23:AN23" si="22">I24</f>
        <v>0</v>
      </c>
      <c r="J23" s="20">
        <f t="shared" si="22"/>
        <v>0</v>
      </c>
      <c r="K23" s="20"/>
      <c r="L23" s="20"/>
      <c r="M23" s="20"/>
      <c r="N23" s="20"/>
      <c r="O23" s="20">
        <f t="shared" si="22"/>
        <v>0</v>
      </c>
      <c r="P23" s="20">
        <f t="shared" si="22"/>
        <v>0</v>
      </c>
      <c r="Q23" s="20"/>
      <c r="R23" s="20">
        <f t="shared" si="22"/>
        <v>0</v>
      </c>
      <c r="S23" s="20">
        <f t="shared" si="22"/>
        <v>0</v>
      </c>
      <c r="T23" s="20"/>
      <c r="U23" s="20">
        <f t="shared" si="22"/>
        <v>0</v>
      </c>
      <c r="V23" s="20">
        <f t="shared" si="22"/>
        <v>0</v>
      </c>
      <c r="W23" s="20">
        <v>0</v>
      </c>
      <c r="X23" s="20">
        <f t="shared" si="22"/>
        <v>0</v>
      </c>
      <c r="Y23" s="20">
        <f t="shared" si="22"/>
        <v>0</v>
      </c>
      <c r="Z23" s="20">
        <v>0</v>
      </c>
      <c r="AA23" s="20">
        <f t="shared" si="22"/>
        <v>0</v>
      </c>
      <c r="AB23" s="20">
        <f t="shared" si="22"/>
        <v>0</v>
      </c>
      <c r="AC23" s="20">
        <v>0</v>
      </c>
      <c r="AD23" s="20"/>
      <c r="AE23" s="20"/>
      <c r="AF23" s="20"/>
      <c r="AG23" s="20">
        <f t="shared" si="22"/>
        <v>0</v>
      </c>
      <c r="AH23" s="20">
        <f t="shared" si="22"/>
        <v>0</v>
      </c>
      <c r="AI23" s="20"/>
      <c r="AJ23" s="20"/>
      <c r="AK23" s="20"/>
      <c r="AL23" s="20">
        <v>0</v>
      </c>
      <c r="AM23" s="20">
        <f t="shared" si="22"/>
        <v>0</v>
      </c>
      <c r="AN23" s="20">
        <f t="shared" si="22"/>
        <v>0</v>
      </c>
      <c r="AO23" s="20"/>
      <c r="AP23" s="20">
        <f>AP24</f>
        <v>4373919.45</v>
      </c>
      <c r="AQ23" s="20">
        <f>AQ24</f>
        <v>1419979.22</v>
      </c>
      <c r="AR23" s="13">
        <f>AQ23/AP23*100</f>
        <v>32.46</v>
      </c>
    </row>
    <row r="24" spans="1:44" ht="15.75" x14ac:dyDescent="0.25">
      <c r="A24" s="14">
        <v>231</v>
      </c>
      <c r="B24" s="21" t="s">
        <v>23</v>
      </c>
      <c r="C24" s="16">
        <f>F24+L24+O24+R24+X24+AA24+AD24+AP24+I24+U24+AG24+AJ24+AM24</f>
        <v>4373919.45</v>
      </c>
      <c r="D24" s="16">
        <f>G24+M24+P24+S24+Y24+AB24+AE24+AQ24+J24+V24+AH24+AK24+AN24</f>
        <v>1419979.22</v>
      </c>
      <c r="E24" s="23">
        <f>D24/C24*100</f>
        <v>32.46</v>
      </c>
      <c r="F24" s="17">
        <v>0</v>
      </c>
      <c r="G24" s="17">
        <v>0</v>
      </c>
      <c r="H24" s="16">
        <v>0</v>
      </c>
      <c r="I24" s="17">
        <v>0</v>
      </c>
      <c r="J24" s="17">
        <v>0</v>
      </c>
      <c r="K24" s="16"/>
      <c r="L24" s="17"/>
      <c r="M24" s="17"/>
      <c r="N24" s="16"/>
      <c r="O24" s="17">
        <v>0</v>
      </c>
      <c r="P24" s="17">
        <v>0</v>
      </c>
      <c r="Q24" s="16"/>
      <c r="R24" s="17">
        <v>0</v>
      </c>
      <c r="S24" s="17">
        <v>0</v>
      </c>
      <c r="T24" s="16"/>
      <c r="U24" s="17">
        <v>0</v>
      </c>
      <c r="V24" s="17">
        <v>0</v>
      </c>
      <c r="W24" s="16">
        <v>0</v>
      </c>
      <c r="X24" s="17">
        <v>0</v>
      </c>
      <c r="Y24" s="17">
        <v>0</v>
      </c>
      <c r="Z24" s="16">
        <v>0</v>
      </c>
      <c r="AA24" s="17">
        <v>0</v>
      </c>
      <c r="AB24" s="17">
        <v>0</v>
      </c>
      <c r="AC24" s="16">
        <v>0</v>
      </c>
      <c r="AD24" s="17">
        <v>0</v>
      </c>
      <c r="AE24" s="17">
        <v>0</v>
      </c>
      <c r="AF24" s="16">
        <v>0</v>
      </c>
      <c r="AG24" s="17">
        <v>0</v>
      </c>
      <c r="AH24" s="17">
        <v>0</v>
      </c>
      <c r="AI24" s="16"/>
      <c r="AJ24" s="17">
        <v>0</v>
      </c>
      <c r="AK24" s="17">
        <v>0</v>
      </c>
      <c r="AL24" s="16">
        <v>0</v>
      </c>
      <c r="AM24" s="17">
        <v>0</v>
      </c>
      <c r="AN24" s="17">
        <v>0</v>
      </c>
      <c r="AO24" s="16"/>
      <c r="AP24" s="17">
        <v>4373919.45</v>
      </c>
      <c r="AQ24" s="17">
        <v>1419979.22</v>
      </c>
      <c r="AR24" s="23">
        <f>AQ24/AP24*100</f>
        <v>32.46</v>
      </c>
    </row>
    <row r="25" spans="1:44" ht="31.5" x14ac:dyDescent="0.25">
      <c r="A25" s="18">
        <v>240</v>
      </c>
      <c r="B25" s="22" t="s">
        <v>58</v>
      </c>
      <c r="C25" s="20">
        <f>SUM(C26:C29)</f>
        <v>2123826882.3299999</v>
      </c>
      <c r="D25" s="20">
        <f>SUM(D26:D29)</f>
        <v>397090802.07999998</v>
      </c>
      <c r="E25" s="13">
        <f t="shared" si="4"/>
        <v>18.7</v>
      </c>
      <c r="F25" s="12">
        <f>SUM(F26:F29)</f>
        <v>46822172.219999999</v>
      </c>
      <c r="G25" s="12">
        <f>SUM(G26:G29)</f>
        <v>11750400.880000001</v>
      </c>
      <c r="H25" s="23">
        <f t="shared" ref="H25:H30" si="23">G25/F25*100</f>
        <v>25.1</v>
      </c>
      <c r="I25" s="12">
        <f>I26</f>
        <v>0</v>
      </c>
      <c r="J25" s="12">
        <f>J26</f>
        <v>0</v>
      </c>
      <c r="K25" s="13"/>
      <c r="L25" s="12">
        <f>SUM(L26:L29)</f>
        <v>1243700</v>
      </c>
      <c r="M25" s="12">
        <f>SUM(M26:M29)</f>
        <v>0</v>
      </c>
      <c r="N25" s="13">
        <f>M25/L25*100</f>
        <v>0</v>
      </c>
      <c r="O25" s="12">
        <f>SUM(O26:O29)</f>
        <v>92385750</v>
      </c>
      <c r="P25" s="12">
        <f>SUM(P26:P29)</f>
        <v>18336047.32</v>
      </c>
      <c r="Q25" s="13">
        <f>P25/O25*100</f>
        <v>19.850000000000001</v>
      </c>
      <c r="R25" s="12">
        <f>SUM(R26:R29)</f>
        <v>15290208</v>
      </c>
      <c r="S25" s="12">
        <f>SUM(S26:S29)</f>
        <v>1866186.88</v>
      </c>
      <c r="T25" s="13">
        <f>S25/R25*100</f>
        <v>12.21</v>
      </c>
      <c r="U25" s="12">
        <f>U26</f>
        <v>0</v>
      </c>
      <c r="V25" s="12">
        <f>V26</f>
        <v>0</v>
      </c>
      <c r="W25" s="13">
        <v>0</v>
      </c>
      <c r="X25" s="12">
        <f>X26+X29</f>
        <v>1684322783.6400001</v>
      </c>
      <c r="Y25" s="12">
        <f>Y26+Y29</f>
        <v>306389358.56</v>
      </c>
      <c r="Z25" s="13">
        <f t="shared" si="8"/>
        <v>18.190000000000001</v>
      </c>
      <c r="AA25" s="12">
        <f>AA26</f>
        <v>151758060.38</v>
      </c>
      <c r="AB25" s="12">
        <f>AB26</f>
        <v>30741056.5</v>
      </c>
      <c r="AC25" s="13">
        <f>AB25/AA25*100</f>
        <v>20.260000000000002</v>
      </c>
      <c r="AD25" s="12"/>
      <c r="AE25" s="12"/>
      <c r="AF25" s="13">
        <v>0</v>
      </c>
      <c r="AG25" s="12"/>
      <c r="AH25" s="12"/>
      <c r="AI25" s="13"/>
      <c r="AJ25" s="12">
        <f>AJ26</f>
        <v>104846608.09</v>
      </c>
      <c r="AK25" s="12">
        <f>AK26</f>
        <v>22957694.27</v>
      </c>
      <c r="AL25" s="13">
        <f>AK25/AJ25*100</f>
        <v>21.9</v>
      </c>
      <c r="AM25" s="12">
        <f t="shared" ref="AM25:AN25" si="24">AM26</f>
        <v>27157600</v>
      </c>
      <c r="AN25" s="12">
        <f t="shared" si="24"/>
        <v>5050057.67</v>
      </c>
      <c r="AO25" s="13">
        <f>AN25/AM25*100</f>
        <v>18.600000000000001</v>
      </c>
      <c r="AP25" s="12"/>
      <c r="AQ25" s="12"/>
      <c r="AR25" s="23">
        <v>0</v>
      </c>
    </row>
    <row r="26" spans="1:44" ht="31.5" x14ac:dyDescent="0.25">
      <c r="A26" s="14">
        <v>241</v>
      </c>
      <c r="B26" s="21" t="s">
        <v>59</v>
      </c>
      <c r="C26" s="16">
        <f>F26+L26+O26+R26+X26+AA26+AD26+AP26+I26+U26+AG26+AJ26+AM26</f>
        <v>2017446074.3299999</v>
      </c>
      <c r="D26" s="16">
        <f>G26+M26+P26+S26+Y26+AB26+AE26+AQ26+J26+V26+AH26+AK26+AN26</f>
        <v>377807817.07999998</v>
      </c>
      <c r="E26" s="23">
        <f t="shared" si="4"/>
        <v>18.73</v>
      </c>
      <c r="F26" s="24">
        <v>45248172.219999999</v>
      </c>
      <c r="G26" s="24">
        <v>11296900.880000001</v>
      </c>
      <c r="H26" s="23">
        <f t="shared" si="23"/>
        <v>24.97</v>
      </c>
      <c r="I26" s="17">
        <v>0</v>
      </c>
      <c r="J26" s="17">
        <v>0</v>
      </c>
      <c r="K26" s="17">
        <v>0</v>
      </c>
      <c r="L26" s="17"/>
      <c r="M26" s="17"/>
      <c r="N26" s="23"/>
      <c r="O26" s="24">
        <v>2715250</v>
      </c>
      <c r="P26" s="24">
        <v>20473.32</v>
      </c>
      <c r="Q26" s="23">
        <f>P26/O26*100</f>
        <v>0.75</v>
      </c>
      <c r="R26" s="24">
        <v>5397600</v>
      </c>
      <c r="S26" s="24">
        <v>1352275.88</v>
      </c>
      <c r="T26" s="23">
        <f>S26/R26*100</f>
        <v>25.05</v>
      </c>
      <c r="U26" s="17">
        <v>0</v>
      </c>
      <c r="V26" s="17">
        <v>0</v>
      </c>
      <c r="W26" s="23">
        <v>0</v>
      </c>
      <c r="X26" s="17">
        <v>1680322783.6400001</v>
      </c>
      <c r="Y26" s="17">
        <v>306389358.56</v>
      </c>
      <c r="Z26" s="23">
        <f t="shared" si="8"/>
        <v>18.23</v>
      </c>
      <c r="AA26" s="17">
        <v>151758060.38</v>
      </c>
      <c r="AB26" s="17">
        <v>30741056.5</v>
      </c>
      <c r="AC26" s="23">
        <f>AB26/AA26*100</f>
        <v>20.260000000000002</v>
      </c>
      <c r="AD26" s="17"/>
      <c r="AE26" s="17"/>
      <c r="AF26" s="23"/>
      <c r="AG26" s="17"/>
      <c r="AH26" s="17"/>
      <c r="AI26" s="23"/>
      <c r="AJ26" s="17">
        <v>104846608.09</v>
      </c>
      <c r="AK26" s="17">
        <v>22957694.27</v>
      </c>
      <c r="AL26" s="23">
        <f>AK26/AJ26*100</f>
        <v>21.9</v>
      </c>
      <c r="AM26" s="17">
        <v>27157600</v>
      </c>
      <c r="AN26" s="17">
        <v>5050057.67</v>
      </c>
      <c r="AO26" s="23">
        <f>AN26/AM26*100</f>
        <v>18.600000000000001</v>
      </c>
      <c r="AP26" s="17">
        <v>0</v>
      </c>
      <c r="AQ26" s="17">
        <v>0</v>
      </c>
      <c r="AR26" s="23">
        <v>0</v>
      </c>
    </row>
    <row r="27" spans="1:44" ht="31.5" x14ac:dyDescent="0.25">
      <c r="A27" s="14">
        <v>244</v>
      </c>
      <c r="B27" s="15" t="s">
        <v>48</v>
      </c>
      <c r="C27" s="16">
        <f t="shared" ref="C27:D29" si="25">F27+L27+O27+R27+X27+AA27+AD27+AP27+I27+U27+AG27+AJ27+AM27</f>
        <v>56245708</v>
      </c>
      <c r="D27" s="16">
        <f t="shared" si="25"/>
        <v>16095111</v>
      </c>
      <c r="E27" s="23">
        <f t="shared" ref="E27:E29" si="26">D27/C27*100</f>
        <v>28.62</v>
      </c>
      <c r="F27" s="17"/>
      <c r="G27" s="17"/>
      <c r="H27" s="23"/>
      <c r="I27" s="17"/>
      <c r="J27" s="17"/>
      <c r="K27" s="17"/>
      <c r="L27" s="17">
        <v>1243700</v>
      </c>
      <c r="M27" s="17"/>
      <c r="N27" s="17"/>
      <c r="O27" s="17">
        <v>50873200</v>
      </c>
      <c r="P27" s="17">
        <v>15581200</v>
      </c>
      <c r="Q27" s="23">
        <f>P27/O27*100</f>
        <v>30.63</v>
      </c>
      <c r="R27" s="24">
        <v>4128808</v>
      </c>
      <c r="S27" s="24">
        <v>513911</v>
      </c>
      <c r="T27" s="23">
        <f>S27/R27*100</f>
        <v>12.45</v>
      </c>
      <c r="U27" s="17"/>
      <c r="V27" s="17"/>
      <c r="W27" s="23"/>
      <c r="X27" s="17"/>
      <c r="Y27" s="17"/>
      <c r="Z27" s="49"/>
      <c r="AA27" s="17"/>
      <c r="AB27" s="17"/>
      <c r="AC27" s="23"/>
      <c r="AD27" s="17"/>
      <c r="AE27" s="17"/>
      <c r="AF27" s="23"/>
      <c r="AG27" s="17"/>
      <c r="AH27" s="17"/>
      <c r="AI27" s="23"/>
      <c r="AJ27" s="17"/>
      <c r="AK27" s="17"/>
      <c r="AL27" s="23"/>
      <c r="AM27" s="17"/>
      <c r="AN27" s="17"/>
      <c r="AO27" s="23"/>
      <c r="AP27" s="17"/>
      <c r="AQ27" s="17"/>
      <c r="AR27" s="23"/>
    </row>
    <row r="28" spans="1:44" ht="47.25" x14ac:dyDescent="0.25">
      <c r="A28" s="14">
        <v>245</v>
      </c>
      <c r="B28" s="15" t="s">
        <v>50</v>
      </c>
      <c r="C28" s="16">
        <f t="shared" si="25"/>
        <v>4497300</v>
      </c>
      <c r="D28" s="16">
        <f t="shared" si="25"/>
        <v>0</v>
      </c>
      <c r="E28" s="23">
        <f t="shared" si="26"/>
        <v>0</v>
      </c>
      <c r="F28" s="17"/>
      <c r="G28" s="17"/>
      <c r="H28" s="23"/>
      <c r="I28" s="17"/>
      <c r="J28" s="17"/>
      <c r="K28" s="17"/>
      <c r="L28" s="17"/>
      <c r="M28" s="17"/>
      <c r="N28" s="17"/>
      <c r="O28" s="17">
        <v>4497300</v>
      </c>
      <c r="P28" s="17"/>
      <c r="Q28" s="23"/>
      <c r="R28" s="24"/>
      <c r="S28" s="24"/>
      <c r="T28" s="23"/>
      <c r="U28" s="17"/>
      <c r="V28" s="17"/>
      <c r="W28" s="23"/>
      <c r="X28" s="17"/>
      <c r="Y28" s="17"/>
      <c r="Z28" s="49"/>
      <c r="AA28" s="17"/>
      <c r="AB28" s="17"/>
      <c r="AC28" s="23"/>
      <c r="AD28" s="17"/>
      <c r="AE28" s="17"/>
      <c r="AF28" s="23"/>
      <c r="AG28" s="17"/>
      <c r="AH28" s="17"/>
      <c r="AI28" s="23"/>
      <c r="AJ28" s="17"/>
      <c r="AK28" s="17"/>
      <c r="AL28" s="23"/>
      <c r="AM28" s="17"/>
      <c r="AN28" s="17"/>
      <c r="AO28" s="23"/>
      <c r="AP28" s="17"/>
      <c r="AQ28" s="17"/>
      <c r="AR28" s="23"/>
    </row>
    <row r="29" spans="1:44" ht="47.25" x14ac:dyDescent="0.25">
      <c r="A29" s="14">
        <v>246</v>
      </c>
      <c r="B29" s="15" t="s">
        <v>39</v>
      </c>
      <c r="C29" s="16">
        <f t="shared" si="25"/>
        <v>45637800</v>
      </c>
      <c r="D29" s="16">
        <f t="shared" si="25"/>
        <v>3187874</v>
      </c>
      <c r="E29" s="23">
        <f t="shared" si="26"/>
        <v>6.99</v>
      </c>
      <c r="F29" s="17">
        <v>1574000</v>
      </c>
      <c r="G29" s="17">
        <v>453500</v>
      </c>
      <c r="H29" s="23">
        <f t="shared" si="23"/>
        <v>28.81</v>
      </c>
      <c r="I29" s="17"/>
      <c r="J29" s="17"/>
      <c r="K29" s="17"/>
      <c r="L29" s="17"/>
      <c r="M29" s="17"/>
      <c r="N29" s="17"/>
      <c r="O29" s="17">
        <v>34300000</v>
      </c>
      <c r="P29" s="17">
        <v>2734374</v>
      </c>
      <c r="Q29" s="23">
        <v>0</v>
      </c>
      <c r="R29" s="24">
        <v>5763800</v>
      </c>
      <c r="S29" s="24"/>
      <c r="T29" s="23"/>
      <c r="U29" s="17"/>
      <c r="V29" s="17"/>
      <c r="W29" s="23"/>
      <c r="X29" s="17">
        <v>4000000</v>
      </c>
      <c r="Y29" s="17"/>
      <c r="Z29" s="49"/>
      <c r="AA29" s="17"/>
      <c r="AB29" s="17"/>
      <c r="AC29" s="23"/>
      <c r="AD29" s="17"/>
      <c r="AE29" s="17"/>
      <c r="AF29" s="23"/>
      <c r="AG29" s="17"/>
      <c r="AH29" s="17"/>
      <c r="AI29" s="23"/>
      <c r="AJ29" s="17"/>
      <c r="AK29" s="17"/>
      <c r="AL29" s="23"/>
      <c r="AM29" s="17"/>
      <c r="AN29" s="17"/>
      <c r="AO29" s="23"/>
      <c r="AP29" s="17"/>
      <c r="AQ29" s="17"/>
      <c r="AR29" s="23"/>
    </row>
    <row r="30" spans="1:44" ht="15.75" x14ac:dyDescent="0.25">
      <c r="A30" s="18">
        <v>260</v>
      </c>
      <c r="B30" s="19" t="s">
        <v>4</v>
      </c>
      <c r="C30" s="20">
        <f>SUM(C31:C33)</f>
        <v>338828776.80000001</v>
      </c>
      <c r="D30" s="20">
        <f>SUM(D31:D33)</f>
        <v>24539862.109999999</v>
      </c>
      <c r="E30" s="13">
        <f t="shared" ref="E30:E43" si="27">D30/C30*100</f>
        <v>7.24</v>
      </c>
      <c r="F30" s="20">
        <f>SUM(F31:F33)</f>
        <v>807400</v>
      </c>
      <c r="G30" s="20">
        <f>SUM(G31:G33)</f>
        <v>292261.81</v>
      </c>
      <c r="H30" s="13">
        <f t="shared" si="23"/>
        <v>36.200000000000003</v>
      </c>
      <c r="I30" s="20">
        <f t="shared" ref="I30:AE30" si="28">SUM(I31:I33)</f>
        <v>15000</v>
      </c>
      <c r="J30" s="20">
        <f t="shared" si="28"/>
        <v>0</v>
      </c>
      <c r="K30" s="20">
        <f t="shared" si="28"/>
        <v>0</v>
      </c>
      <c r="L30" s="20">
        <f t="shared" si="28"/>
        <v>70000</v>
      </c>
      <c r="M30" s="20">
        <f t="shared" si="28"/>
        <v>9080.8799999999992</v>
      </c>
      <c r="N30" s="20">
        <f t="shared" si="28"/>
        <v>12.97</v>
      </c>
      <c r="O30" s="20">
        <f t="shared" si="28"/>
        <v>241000</v>
      </c>
      <c r="P30" s="20">
        <f t="shared" si="28"/>
        <v>0</v>
      </c>
      <c r="Q30" s="20">
        <f t="shared" si="28"/>
        <v>0</v>
      </c>
      <c r="R30" s="20">
        <f t="shared" si="28"/>
        <v>165000</v>
      </c>
      <c r="S30" s="20">
        <f t="shared" si="28"/>
        <v>0</v>
      </c>
      <c r="T30" s="20">
        <f t="shared" si="28"/>
        <v>0</v>
      </c>
      <c r="U30" s="20">
        <f t="shared" si="28"/>
        <v>0</v>
      </c>
      <c r="V30" s="20">
        <f t="shared" si="28"/>
        <v>0</v>
      </c>
      <c r="W30" s="20">
        <f t="shared" si="28"/>
        <v>0</v>
      </c>
      <c r="X30" s="20">
        <f t="shared" si="28"/>
        <v>50000</v>
      </c>
      <c r="Y30" s="20">
        <f t="shared" si="28"/>
        <v>0</v>
      </c>
      <c r="Z30" s="20">
        <f t="shared" si="28"/>
        <v>0</v>
      </c>
      <c r="AA30" s="20">
        <f t="shared" si="28"/>
        <v>30000</v>
      </c>
      <c r="AB30" s="20">
        <f t="shared" si="28"/>
        <v>0</v>
      </c>
      <c r="AC30" s="20">
        <f t="shared" si="28"/>
        <v>0</v>
      </c>
      <c r="AD30" s="20">
        <f t="shared" si="28"/>
        <v>0</v>
      </c>
      <c r="AE30" s="20">
        <f t="shared" si="28"/>
        <v>0</v>
      </c>
      <c r="AF30" s="13">
        <v>0</v>
      </c>
      <c r="AG30" s="20">
        <f>SUM(AG31:AG33)</f>
        <v>337420376.80000001</v>
      </c>
      <c r="AH30" s="20">
        <f>SUM(AH31:AH33)</f>
        <v>24238519.420000002</v>
      </c>
      <c r="AI30" s="13">
        <f t="shared" ref="AI30:AI38" si="29">AH30/AG30*100</f>
        <v>7.18</v>
      </c>
      <c r="AJ30" s="20">
        <f>SUM(AJ31:AJ33)</f>
        <v>30000</v>
      </c>
      <c r="AK30" s="20">
        <f>SUM(AK31:AK33)</f>
        <v>0</v>
      </c>
      <c r="AL30" s="13"/>
      <c r="AM30" s="20">
        <f>SUM(AM31:AM31)</f>
        <v>0</v>
      </c>
      <c r="AN30" s="20">
        <f>SUM(AN31:AN31)</f>
        <v>0</v>
      </c>
      <c r="AO30" s="13"/>
      <c r="AP30" s="20">
        <f>SUM(AP31:AP31)</f>
        <v>0</v>
      </c>
      <c r="AQ30" s="20">
        <f>SUM(AQ31:AQ31)</f>
        <v>0</v>
      </c>
      <c r="AR30" s="13">
        <v>0</v>
      </c>
    </row>
    <row r="31" spans="1:44" ht="31.5" x14ac:dyDescent="0.25">
      <c r="A31" s="14">
        <v>262</v>
      </c>
      <c r="B31" s="15" t="s">
        <v>60</v>
      </c>
      <c r="C31" s="16">
        <f t="shared" ref="C31:D31" si="30">F31+L31+O31+R31+X31+AA31+AD31+AP31+I31+U31+AG31+AJ31+AM31</f>
        <v>331345376.80000001</v>
      </c>
      <c r="D31" s="16">
        <f t="shared" si="30"/>
        <v>23116552.420000002</v>
      </c>
      <c r="E31" s="23">
        <f t="shared" si="27"/>
        <v>6.98</v>
      </c>
      <c r="F31" s="24"/>
      <c r="G31" s="24"/>
      <c r="H31" s="23"/>
      <c r="I31" s="17">
        <v>0</v>
      </c>
      <c r="J31" s="17">
        <v>0</v>
      </c>
      <c r="K31" s="17">
        <v>0</v>
      </c>
      <c r="L31" s="24">
        <v>0</v>
      </c>
      <c r="M31" s="24">
        <v>0</v>
      </c>
      <c r="N31" s="23">
        <v>0</v>
      </c>
      <c r="O31" s="17">
        <v>0</v>
      </c>
      <c r="P31" s="17">
        <v>0</v>
      </c>
      <c r="Q31" s="23">
        <v>0</v>
      </c>
      <c r="R31" s="17"/>
      <c r="S31" s="17"/>
      <c r="T31" s="23"/>
      <c r="U31" s="17">
        <v>0</v>
      </c>
      <c r="V31" s="17">
        <v>0</v>
      </c>
      <c r="W31" s="23">
        <v>0</v>
      </c>
      <c r="X31" s="17"/>
      <c r="Y31" s="17"/>
      <c r="Z31" s="23"/>
      <c r="AA31" s="17">
        <v>0</v>
      </c>
      <c r="AB31" s="17">
        <v>0</v>
      </c>
      <c r="AC31" s="23">
        <v>0</v>
      </c>
      <c r="AD31" s="24">
        <v>0</v>
      </c>
      <c r="AE31" s="24">
        <v>0</v>
      </c>
      <c r="AF31" s="23">
        <v>0</v>
      </c>
      <c r="AG31" s="24">
        <v>331345376.80000001</v>
      </c>
      <c r="AH31" s="24">
        <v>23116552.420000002</v>
      </c>
      <c r="AI31" s="23">
        <f t="shared" si="29"/>
        <v>6.98</v>
      </c>
      <c r="AJ31" s="24"/>
      <c r="AK31" s="24"/>
      <c r="AL31" s="23">
        <v>0</v>
      </c>
      <c r="AM31" s="24">
        <v>0</v>
      </c>
      <c r="AN31" s="24">
        <v>0</v>
      </c>
      <c r="AO31" s="23">
        <v>0</v>
      </c>
      <c r="AP31" s="24">
        <v>0</v>
      </c>
      <c r="AQ31" s="24">
        <v>0</v>
      </c>
      <c r="AR31" s="23">
        <v>0</v>
      </c>
    </row>
    <row r="32" spans="1:44" ht="31.5" x14ac:dyDescent="0.25">
      <c r="A32" s="14">
        <v>264</v>
      </c>
      <c r="B32" s="21" t="s">
        <v>40</v>
      </c>
      <c r="C32" s="16">
        <f t="shared" ref="C32:C33" si="31">F32+L32+O32+R32+X32+AA32+AD32+AP32+I32+U32+AG32+AJ32+AM32</f>
        <v>6295000</v>
      </c>
      <c r="D32" s="16">
        <f t="shared" ref="D32:D33" si="32">G32+M32+P32+S32+Y32+AB32+AE32+AQ32+J32+V32+AH32+AK32+AN32</f>
        <v>1359804.52</v>
      </c>
      <c r="E32" s="23">
        <f t="shared" ref="E32:E33" si="33">D32/C32*100</f>
        <v>21.6</v>
      </c>
      <c r="F32" s="17">
        <v>250000</v>
      </c>
      <c r="G32" s="17">
        <v>237837.52</v>
      </c>
      <c r="H32" s="23">
        <f>G32/F32*100</f>
        <v>95.14</v>
      </c>
      <c r="I32" s="17"/>
      <c r="J32" s="17"/>
      <c r="K32" s="23"/>
      <c r="L32" s="17"/>
      <c r="M32" s="17"/>
      <c r="N32" s="23"/>
      <c r="O32" s="17"/>
      <c r="P32" s="17"/>
      <c r="Q32" s="23"/>
      <c r="R32" s="17"/>
      <c r="S32" s="17"/>
      <c r="T32" s="23"/>
      <c r="U32" s="17"/>
      <c r="V32" s="17"/>
      <c r="W32" s="23"/>
      <c r="X32" s="17"/>
      <c r="Y32" s="17"/>
      <c r="Z32" s="23"/>
      <c r="AA32" s="17"/>
      <c r="AB32" s="17"/>
      <c r="AC32" s="23"/>
      <c r="AD32" s="17"/>
      <c r="AE32" s="17"/>
      <c r="AF32" s="23"/>
      <c r="AG32" s="24">
        <v>6045000</v>
      </c>
      <c r="AH32" s="24">
        <v>1121967</v>
      </c>
      <c r="AI32" s="23">
        <f t="shared" si="29"/>
        <v>18.559999999999999</v>
      </c>
      <c r="AJ32" s="17"/>
      <c r="AK32" s="17"/>
      <c r="AL32" s="23"/>
      <c r="AM32" s="17"/>
      <c r="AN32" s="17"/>
      <c r="AO32" s="23"/>
      <c r="AP32" s="17"/>
      <c r="AQ32" s="17"/>
      <c r="AR32" s="23"/>
    </row>
    <row r="33" spans="1:50" ht="31.5" x14ac:dyDescent="0.25">
      <c r="A33" s="14">
        <v>266</v>
      </c>
      <c r="B33" s="21" t="s">
        <v>41</v>
      </c>
      <c r="C33" s="16">
        <f t="shared" si="31"/>
        <v>1188400</v>
      </c>
      <c r="D33" s="16">
        <f t="shared" si="32"/>
        <v>63505.17</v>
      </c>
      <c r="E33" s="23">
        <f t="shared" si="33"/>
        <v>5.34</v>
      </c>
      <c r="F33" s="17">
        <v>557400</v>
      </c>
      <c r="G33" s="17">
        <v>54424.29</v>
      </c>
      <c r="H33" s="23">
        <f>G33/F33*100</f>
        <v>9.76</v>
      </c>
      <c r="I33" s="17">
        <v>15000</v>
      </c>
      <c r="J33" s="17"/>
      <c r="K33" s="23"/>
      <c r="L33" s="17">
        <v>70000</v>
      </c>
      <c r="M33" s="17">
        <v>9080.8799999999992</v>
      </c>
      <c r="N33" s="23">
        <f>M33/L33*100</f>
        <v>12.97</v>
      </c>
      <c r="O33" s="17">
        <v>241000</v>
      </c>
      <c r="P33" s="17"/>
      <c r="Q33" s="23"/>
      <c r="R33" s="17">
        <v>165000</v>
      </c>
      <c r="S33" s="17"/>
      <c r="T33" s="23"/>
      <c r="U33" s="17"/>
      <c r="V33" s="17"/>
      <c r="W33" s="23"/>
      <c r="X33" s="17">
        <v>50000</v>
      </c>
      <c r="Y33" s="17"/>
      <c r="Z33" s="23"/>
      <c r="AA33" s="17">
        <v>30000</v>
      </c>
      <c r="AB33" s="17"/>
      <c r="AC33" s="23"/>
      <c r="AD33" s="17"/>
      <c r="AE33" s="17"/>
      <c r="AF33" s="23"/>
      <c r="AG33" s="24">
        <v>30000</v>
      </c>
      <c r="AH33" s="24"/>
      <c r="AI33" s="23"/>
      <c r="AJ33" s="17">
        <v>30000</v>
      </c>
      <c r="AK33" s="17"/>
      <c r="AL33" s="23"/>
      <c r="AM33" s="17"/>
      <c r="AN33" s="17"/>
      <c r="AO33" s="23"/>
      <c r="AP33" s="17"/>
      <c r="AQ33" s="17"/>
      <c r="AR33" s="23"/>
    </row>
    <row r="34" spans="1:50" ht="15.75" x14ac:dyDescent="0.25">
      <c r="A34" s="18">
        <v>290</v>
      </c>
      <c r="B34" s="22" t="s">
        <v>5</v>
      </c>
      <c r="C34" s="20">
        <f>SUM(C35:C40)</f>
        <v>48189100</v>
      </c>
      <c r="D34" s="20">
        <f>SUM(D35:D40)</f>
        <v>25382588.41</v>
      </c>
      <c r="E34" s="13">
        <f t="shared" si="27"/>
        <v>52.67</v>
      </c>
      <c r="F34" s="12">
        <f>SUM(F35:F39)</f>
        <v>41376200</v>
      </c>
      <c r="G34" s="12">
        <f>SUM(G35:G39)</f>
        <v>24558031.41</v>
      </c>
      <c r="H34" s="23">
        <f>G34/F34*100</f>
        <v>59.35</v>
      </c>
      <c r="I34" s="12">
        <f>I35+I36+I38</f>
        <v>0</v>
      </c>
      <c r="J34" s="12">
        <f>J35+J36+J38</f>
        <v>0</v>
      </c>
      <c r="K34" s="13">
        <v>0</v>
      </c>
      <c r="L34" s="12">
        <f>L35+L36+L38</f>
        <v>69800</v>
      </c>
      <c r="M34" s="12">
        <f>M35+M36+M38</f>
        <v>42048</v>
      </c>
      <c r="N34" s="13">
        <v>0</v>
      </c>
      <c r="O34" s="12">
        <f>SUM(O35:O39)</f>
        <v>1231100</v>
      </c>
      <c r="P34" s="12">
        <f>SUM(P35:P39)</f>
        <v>782509</v>
      </c>
      <c r="Q34" s="13">
        <f>P34/O34*100</f>
        <v>63.56</v>
      </c>
      <c r="R34" s="12">
        <f>R35+R36+R38+R40</f>
        <v>5412000</v>
      </c>
      <c r="S34" s="12">
        <f>S35+S36+S38</f>
        <v>0</v>
      </c>
      <c r="T34" s="23"/>
      <c r="U34" s="12">
        <f>U35+U36+U38</f>
        <v>0</v>
      </c>
      <c r="V34" s="12">
        <f>V35+V36+V38</f>
        <v>0</v>
      </c>
      <c r="W34" s="23"/>
      <c r="X34" s="12">
        <f>X35+X36+X38</f>
        <v>0</v>
      </c>
      <c r="Y34" s="12">
        <f>Y35+Y36+Y38</f>
        <v>0</v>
      </c>
      <c r="Z34" s="13">
        <v>0</v>
      </c>
      <c r="AA34" s="12">
        <f>AA35+AA36+AA38</f>
        <v>0</v>
      </c>
      <c r="AB34" s="12">
        <f>AB35+AB36+AB38</f>
        <v>0</v>
      </c>
      <c r="AC34" s="13">
        <v>0</v>
      </c>
      <c r="AD34" s="12">
        <f>AD35+AD36+AD38</f>
        <v>0</v>
      </c>
      <c r="AE34" s="12">
        <f>AE35+AE36+AE38</f>
        <v>0</v>
      </c>
      <c r="AF34" s="13">
        <v>0</v>
      </c>
      <c r="AG34" s="12">
        <f>AG35+AG36+AG38</f>
        <v>100000</v>
      </c>
      <c r="AH34" s="12">
        <f>AH35+AH36+AH38</f>
        <v>0</v>
      </c>
      <c r="AI34" s="13">
        <f t="shared" si="29"/>
        <v>0</v>
      </c>
      <c r="AJ34" s="12">
        <f>AJ35+AJ36+AJ38</f>
        <v>0</v>
      </c>
      <c r="AK34" s="12">
        <f>AK35+AK36+AK38</f>
        <v>0</v>
      </c>
      <c r="AL34" s="13">
        <v>0</v>
      </c>
      <c r="AM34" s="12">
        <f>AM35+AM36+AM38</f>
        <v>0</v>
      </c>
      <c r="AN34" s="12">
        <f>AN35+AN36+AN38</f>
        <v>0</v>
      </c>
      <c r="AO34" s="13">
        <v>0</v>
      </c>
      <c r="AP34" s="12">
        <v>0</v>
      </c>
      <c r="AQ34" s="12">
        <v>0</v>
      </c>
      <c r="AR34" s="13">
        <v>0</v>
      </c>
    </row>
    <row r="35" spans="1:50" s="45" customFormat="1" ht="15.75" x14ac:dyDescent="0.2">
      <c r="A35" s="38">
        <v>291</v>
      </c>
      <c r="B35" s="21" t="s">
        <v>61</v>
      </c>
      <c r="C35" s="39">
        <f t="shared" ref="C35:C38" si="34">F35+L35+O35+R35+X35+AA35+AD35+AP35+I35+U35+AG35+AJ35+AM35</f>
        <v>4337000</v>
      </c>
      <c r="D35" s="39">
        <f t="shared" ref="D35:D38" si="35">G35+M35+P35+S35+Y35+AB35+AE35+AQ35+J35+V35+AH35+AK35+AN35</f>
        <v>1015773</v>
      </c>
      <c r="E35" s="40">
        <f t="shared" si="27"/>
        <v>23.42</v>
      </c>
      <c r="F35" s="41">
        <v>4163200</v>
      </c>
      <c r="G35" s="41">
        <v>973316</v>
      </c>
      <c r="H35" s="40">
        <f t="shared" ref="H35:H39" si="36">G35/F35*100</f>
        <v>23.38</v>
      </c>
      <c r="I35" s="41"/>
      <c r="J35" s="41"/>
      <c r="K35" s="40"/>
      <c r="L35" s="41">
        <v>69800</v>
      </c>
      <c r="M35" s="41">
        <v>42048</v>
      </c>
      <c r="N35" s="40">
        <f t="shared" ref="N35" si="37">M35/L35*100</f>
        <v>60.24</v>
      </c>
      <c r="O35" s="41">
        <v>104000</v>
      </c>
      <c r="P35" s="41">
        <v>409</v>
      </c>
      <c r="Q35" s="40">
        <f>P35/O35*100</f>
        <v>0.39</v>
      </c>
      <c r="R35" s="41"/>
      <c r="S35" s="41"/>
      <c r="T35" s="40"/>
      <c r="U35" s="41"/>
      <c r="V35" s="41"/>
      <c r="W35" s="40"/>
      <c r="X35" s="41"/>
      <c r="Y35" s="41"/>
      <c r="Z35" s="40"/>
      <c r="AA35" s="41"/>
      <c r="AB35" s="41"/>
      <c r="AC35" s="40"/>
      <c r="AD35" s="41"/>
      <c r="AE35" s="41"/>
      <c r="AF35" s="40"/>
      <c r="AG35" s="41"/>
      <c r="AH35" s="41"/>
      <c r="AI35" s="40"/>
      <c r="AJ35" s="41"/>
      <c r="AK35" s="41"/>
      <c r="AL35" s="40"/>
      <c r="AM35" s="41"/>
      <c r="AN35" s="41"/>
      <c r="AO35" s="40"/>
      <c r="AP35" s="41"/>
      <c r="AQ35" s="43"/>
      <c r="AR35" s="44"/>
    </row>
    <row r="36" spans="1:50" s="45" customFormat="1" ht="31.5" x14ac:dyDescent="0.2">
      <c r="A36" s="38">
        <v>292</v>
      </c>
      <c r="B36" s="21" t="s">
        <v>62</v>
      </c>
      <c r="C36" s="39">
        <f t="shared" si="34"/>
        <v>200</v>
      </c>
      <c r="D36" s="39">
        <f t="shared" si="35"/>
        <v>71.08</v>
      </c>
      <c r="E36" s="40">
        <f t="shared" si="27"/>
        <v>35.54</v>
      </c>
      <c r="F36" s="41">
        <v>200</v>
      </c>
      <c r="G36" s="41">
        <v>71.08</v>
      </c>
      <c r="H36" s="40">
        <f t="shared" si="36"/>
        <v>35.54</v>
      </c>
      <c r="I36" s="41"/>
      <c r="J36" s="41"/>
      <c r="K36" s="40"/>
      <c r="L36" s="41"/>
      <c r="M36" s="41"/>
      <c r="N36" s="40"/>
      <c r="O36" s="41"/>
      <c r="P36" s="41"/>
      <c r="Q36" s="40"/>
      <c r="R36" s="41"/>
      <c r="S36" s="41"/>
      <c r="T36" s="40"/>
      <c r="U36" s="41"/>
      <c r="V36" s="41"/>
      <c r="W36" s="40"/>
      <c r="X36" s="41"/>
      <c r="Y36" s="41"/>
      <c r="Z36" s="40"/>
      <c r="AA36" s="41"/>
      <c r="AB36" s="41"/>
      <c r="AC36" s="40"/>
      <c r="AD36" s="41"/>
      <c r="AE36" s="41"/>
      <c r="AF36" s="40"/>
      <c r="AG36" s="41"/>
      <c r="AH36" s="41"/>
      <c r="AI36" s="40"/>
      <c r="AJ36" s="41"/>
      <c r="AK36" s="41"/>
      <c r="AL36" s="40"/>
      <c r="AM36" s="41"/>
      <c r="AN36" s="41"/>
      <c r="AO36" s="40"/>
      <c r="AP36" s="41"/>
      <c r="AQ36" s="41"/>
      <c r="AR36" s="42"/>
    </row>
    <row r="37" spans="1:50" ht="15.75" x14ac:dyDescent="0.25">
      <c r="A37" s="14">
        <v>295</v>
      </c>
      <c r="B37" s="21" t="s">
        <v>42</v>
      </c>
      <c r="C37" s="16">
        <f t="shared" ref="C37" si="38">F37+L37+O37+R37+X37+AA37+AD37+AP37+I37+U37+AG37+AJ37+AM37</f>
        <v>465000</v>
      </c>
      <c r="D37" s="16">
        <f t="shared" ref="D37" si="39">G37+M37+P37+S37+Y37+AB37+AE37+AQ37+J37+V37+AH37+AK37+AN37</f>
        <v>215000</v>
      </c>
      <c r="E37" s="40">
        <f t="shared" si="27"/>
        <v>46.24</v>
      </c>
      <c r="F37" s="17">
        <v>200000</v>
      </c>
      <c r="G37" s="46">
        <v>150000</v>
      </c>
      <c r="H37" s="40">
        <f t="shared" si="36"/>
        <v>75</v>
      </c>
      <c r="I37" s="46"/>
      <c r="J37" s="46"/>
      <c r="K37" s="47"/>
      <c r="L37" s="46"/>
      <c r="M37" s="46"/>
      <c r="N37" s="47"/>
      <c r="O37" s="46">
        <v>265000</v>
      </c>
      <c r="P37" s="46">
        <v>65000</v>
      </c>
      <c r="Q37" s="23">
        <f>P37/O37*100</f>
        <v>24.53</v>
      </c>
      <c r="R37" s="46"/>
      <c r="S37" s="46"/>
      <c r="T37" s="47"/>
      <c r="U37" s="46"/>
      <c r="V37" s="46"/>
      <c r="W37" s="47"/>
      <c r="X37" s="46"/>
      <c r="Y37" s="46"/>
      <c r="Z37" s="47"/>
      <c r="AA37" s="46"/>
      <c r="AB37" s="46"/>
      <c r="AC37" s="47"/>
      <c r="AD37" s="46"/>
      <c r="AE37" s="46"/>
      <c r="AF37" s="47"/>
      <c r="AG37" s="46"/>
      <c r="AH37" s="46"/>
      <c r="AI37" s="47"/>
      <c r="AJ37" s="46"/>
      <c r="AK37" s="46"/>
      <c r="AL37" s="47"/>
      <c r="AM37" s="46"/>
      <c r="AN37" s="46"/>
      <c r="AO37" s="47"/>
      <c r="AP37" s="46"/>
      <c r="AQ37" s="46"/>
      <c r="AR37" s="48"/>
    </row>
    <row r="38" spans="1:50" ht="15.75" x14ac:dyDescent="0.25">
      <c r="A38" s="14">
        <v>296</v>
      </c>
      <c r="B38" s="21" t="s">
        <v>63</v>
      </c>
      <c r="C38" s="16">
        <f t="shared" si="34"/>
        <v>1367000</v>
      </c>
      <c r="D38" s="16">
        <f t="shared" si="35"/>
        <v>77350</v>
      </c>
      <c r="E38" s="23">
        <f t="shared" si="27"/>
        <v>5.66</v>
      </c>
      <c r="F38" s="17">
        <v>1087000</v>
      </c>
      <c r="G38" s="17">
        <v>42350</v>
      </c>
      <c r="H38" s="23">
        <f t="shared" si="36"/>
        <v>3.9</v>
      </c>
      <c r="I38" s="17"/>
      <c r="J38" s="17"/>
      <c r="K38" s="23"/>
      <c r="L38" s="17"/>
      <c r="M38" s="17"/>
      <c r="N38" s="23"/>
      <c r="O38" s="17">
        <v>180000</v>
      </c>
      <c r="P38" s="17">
        <v>35000</v>
      </c>
      <c r="Q38" s="23">
        <f>P38/O38*100</f>
        <v>19.440000000000001</v>
      </c>
      <c r="R38" s="17"/>
      <c r="S38" s="17"/>
      <c r="T38" s="23"/>
      <c r="U38" s="17"/>
      <c r="V38" s="17"/>
      <c r="W38" s="23"/>
      <c r="X38" s="17"/>
      <c r="Y38" s="17"/>
      <c r="Z38" s="23"/>
      <c r="AA38" s="17"/>
      <c r="AB38" s="17"/>
      <c r="AC38" s="23"/>
      <c r="AD38" s="17"/>
      <c r="AE38" s="17"/>
      <c r="AF38" s="23"/>
      <c r="AG38" s="17">
        <v>100000</v>
      </c>
      <c r="AH38" s="17"/>
      <c r="AI38" s="23">
        <f t="shared" si="29"/>
        <v>0</v>
      </c>
      <c r="AJ38" s="17"/>
      <c r="AK38" s="17"/>
      <c r="AL38" s="23"/>
      <c r="AM38" s="17"/>
      <c r="AN38" s="17"/>
      <c r="AO38" s="23"/>
      <c r="AP38" s="17"/>
      <c r="AQ38" s="17"/>
      <c r="AR38" s="13"/>
    </row>
    <row r="39" spans="1:50" ht="15.75" x14ac:dyDescent="0.25">
      <c r="A39" s="14">
        <v>297</v>
      </c>
      <c r="B39" s="21" t="s">
        <v>43</v>
      </c>
      <c r="C39" s="16">
        <f t="shared" ref="C39" si="40">F39+L39+O39+R39+X39+AA39+AD39+AP39+I39+U39+AG39+AJ39+AM39</f>
        <v>36607900</v>
      </c>
      <c r="D39" s="16">
        <f t="shared" ref="D39" si="41">G39+M39+P39+S39+Y39+AB39+AE39+AQ39+J39+V39+AH39+AK39+AN39</f>
        <v>24074394.329999998</v>
      </c>
      <c r="E39" s="23">
        <f t="shared" ref="E39" si="42">D39/C39*100</f>
        <v>65.760000000000005</v>
      </c>
      <c r="F39" s="17">
        <v>35925800</v>
      </c>
      <c r="G39" s="17">
        <v>23392294.329999998</v>
      </c>
      <c r="H39" s="23">
        <f t="shared" si="36"/>
        <v>65.11</v>
      </c>
      <c r="I39" s="17"/>
      <c r="J39" s="17"/>
      <c r="K39" s="23"/>
      <c r="L39" s="17"/>
      <c r="M39" s="17"/>
      <c r="N39" s="23"/>
      <c r="O39" s="17">
        <v>682100</v>
      </c>
      <c r="P39" s="17">
        <v>682100</v>
      </c>
      <c r="Q39" s="23">
        <f>P39/O39*100</f>
        <v>100</v>
      </c>
      <c r="R39" s="17"/>
      <c r="S39" s="17"/>
      <c r="T39" s="23"/>
      <c r="U39" s="17"/>
      <c r="V39" s="17"/>
      <c r="W39" s="23"/>
      <c r="X39" s="17"/>
      <c r="Y39" s="17"/>
      <c r="Z39" s="23"/>
      <c r="AA39" s="17"/>
      <c r="AB39" s="17"/>
      <c r="AC39" s="23"/>
      <c r="AD39" s="17"/>
      <c r="AE39" s="17"/>
      <c r="AF39" s="23"/>
      <c r="AG39" s="17"/>
      <c r="AH39" s="17"/>
      <c r="AI39" s="23"/>
      <c r="AJ39" s="17"/>
      <c r="AK39" s="17"/>
      <c r="AL39" s="23"/>
      <c r="AM39" s="17"/>
      <c r="AN39" s="17"/>
      <c r="AO39" s="23"/>
      <c r="AP39" s="17"/>
      <c r="AQ39" s="17"/>
      <c r="AR39" s="13"/>
    </row>
    <row r="40" spans="1:50" ht="15.75" x14ac:dyDescent="0.25">
      <c r="A40" s="14">
        <v>298</v>
      </c>
      <c r="B40" s="21" t="s">
        <v>51</v>
      </c>
      <c r="C40" s="16">
        <f t="shared" ref="C40" si="43">F40+L40+O40+R40+X40+AA40+AD40+AP40+I40+U40+AG40+AJ40+AM40</f>
        <v>5412000</v>
      </c>
      <c r="D40" s="16">
        <f t="shared" ref="D40" si="44">G40+M40+P40+S40+Y40+AB40+AE40+AQ40+J40+V40+AH40+AK40+AN40</f>
        <v>0</v>
      </c>
      <c r="E40" s="23">
        <f t="shared" ref="E40" si="45">D40/C40*100</f>
        <v>0</v>
      </c>
      <c r="F40" s="17"/>
      <c r="G40" s="17"/>
      <c r="H40" s="23"/>
      <c r="I40" s="17"/>
      <c r="J40" s="17"/>
      <c r="K40" s="23"/>
      <c r="L40" s="17"/>
      <c r="M40" s="17"/>
      <c r="N40" s="23"/>
      <c r="O40" s="17"/>
      <c r="P40" s="17"/>
      <c r="Q40" s="23"/>
      <c r="R40" s="17">
        <v>5412000</v>
      </c>
      <c r="S40" s="17"/>
      <c r="T40" s="23"/>
      <c r="U40" s="17"/>
      <c r="V40" s="17"/>
      <c r="W40" s="23"/>
      <c r="X40" s="17"/>
      <c r="Y40" s="17"/>
      <c r="Z40" s="23"/>
      <c r="AA40" s="17"/>
      <c r="AB40" s="17"/>
      <c r="AC40" s="23"/>
      <c r="AD40" s="17"/>
      <c r="AE40" s="17"/>
      <c r="AF40" s="23"/>
      <c r="AG40" s="17"/>
      <c r="AH40" s="17"/>
      <c r="AI40" s="23"/>
      <c r="AJ40" s="17"/>
      <c r="AK40" s="17"/>
      <c r="AL40" s="23"/>
      <c r="AM40" s="17"/>
      <c r="AN40" s="17"/>
      <c r="AO40" s="23"/>
      <c r="AP40" s="17"/>
      <c r="AQ40" s="17"/>
      <c r="AR40" s="13"/>
    </row>
    <row r="41" spans="1:50" ht="15.75" x14ac:dyDescent="0.25">
      <c r="A41" s="18">
        <v>300</v>
      </c>
      <c r="B41" s="19" t="s">
        <v>6</v>
      </c>
      <c r="C41" s="20">
        <f>C42+C43</f>
        <v>1924190199.7</v>
      </c>
      <c r="D41" s="20">
        <f>D42+D43</f>
        <v>5843863.6799999997</v>
      </c>
      <c r="E41" s="13">
        <f t="shared" si="27"/>
        <v>0.3</v>
      </c>
      <c r="F41" s="12">
        <f>F42+F43</f>
        <v>9640476.7599999998</v>
      </c>
      <c r="G41" s="12">
        <f>G42+G43</f>
        <v>1016247.08</v>
      </c>
      <c r="H41" s="13">
        <f>G41/F41*100</f>
        <v>10.54</v>
      </c>
      <c r="I41" s="12">
        <f t="shared" ref="I41:J41" si="46">I42+I43</f>
        <v>0</v>
      </c>
      <c r="J41" s="12">
        <f t="shared" si="46"/>
        <v>0</v>
      </c>
      <c r="K41" s="13">
        <v>0</v>
      </c>
      <c r="L41" s="12">
        <f t="shared" ref="L41:M41" si="47">L42+L43</f>
        <v>2236900</v>
      </c>
      <c r="M41" s="12">
        <f t="shared" si="47"/>
        <v>100190</v>
      </c>
      <c r="N41" s="13">
        <f t="shared" ref="N41" si="48">M41/L41*100</f>
        <v>4.4800000000000004</v>
      </c>
      <c r="O41" s="12">
        <f t="shared" ref="O41:P41" si="49">O42+O43</f>
        <v>6957190</v>
      </c>
      <c r="P41" s="12">
        <f t="shared" si="49"/>
        <v>1476000</v>
      </c>
      <c r="Q41" s="13">
        <f t="shared" ref="Q41" si="50">P41/O41*100</f>
        <v>21.22</v>
      </c>
      <c r="R41" s="12">
        <f t="shared" ref="R41:S41" si="51">R42+R43</f>
        <v>1489838407.23</v>
      </c>
      <c r="S41" s="12">
        <f t="shared" si="51"/>
        <v>3186426.6</v>
      </c>
      <c r="T41" s="13">
        <f t="shared" ref="T41" si="52">S41/R41*100</f>
        <v>0.21</v>
      </c>
      <c r="U41" s="12">
        <f t="shared" ref="U41:V41" si="53">U42+U43</f>
        <v>129484</v>
      </c>
      <c r="V41" s="12">
        <f t="shared" si="53"/>
        <v>0</v>
      </c>
      <c r="W41" s="13">
        <f t="shared" ref="W41" si="54">V41/U41*100</f>
        <v>0</v>
      </c>
      <c r="X41" s="12">
        <f t="shared" ref="X41:Y41" si="55">X42+X43</f>
        <v>0</v>
      </c>
      <c r="Y41" s="12">
        <f t="shared" si="55"/>
        <v>0</v>
      </c>
      <c r="Z41" s="13">
        <v>0</v>
      </c>
      <c r="AA41" s="12">
        <f t="shared" ref="AA41:AB41" si="56">AA42+AA43</f>
        <v>102500</v>
      </c>
      <c r="AB41" s="12">
        <f t="shared" si="56"/>
        <v>65000</v>
      </c>
      <c r="AC41" s="13">
        <f t="shared" ref="AC41" si="57">AB41/AA41*100</f>
        <v>63.41</v>
      </c>
      <c r="AD41" s="12">
        <f t="shared" ref="AD41:AE41" si="58">AD42+AD43</f>
        <v>0</v>
      </c>
      <c r="AE41" s="12">
        <f t="shared" si="58"/>
        <v>0</v>
      </c>
      <c r="AF41" s="13">
        <v>0</v>
      </c>
      <c r="AG41" s="12">
        <f t="shared" ref="AG41:AH41" si="59">AG42+AG43</f>
        <v>15020900</v>
      </c>
      <c r="AH41" s="12">
        <f t="shared" si="59"/>
        <v>0</v>
      </c>
      <c r="AI41" s="13">
        <f t="shared" ref="AI41" si="60">AH41/AG41*100</f>
        <v>0</v>
      </c>
      <c r="AJ41" s="12">
        <f t="shared" ref="AJ41:AK41" si="61">AJ42+AJ43</f>
        <v>400264341.70999998</v>
      </c>
      <c r="AK41" s="12">
        <f t="shared" si="61"/>
        <v>0</v>
      </c>
      <c r="AL41" s="13">
        <f t="shared" ref="AL41" si="62">AK41/AJ41*100</f>
        <v>0</v>
      </c>
      <c r="AM41" s="12">
        <f t="shared" ref="AM41:AN41" si="63">AM42+AM43</f>
        <v>0</v>
      </c>
      <c r="AN41" s="12">
        <f t="shared" si="63"/>
        <v>0</v>
      </c>
      <c r="AO41" s="13">
        <v>0</v>
      </c>
      <c r="AP41" s="12">
        <f t="shared" ref="AP41:AQ41" si="64">AP42+AP43</f>
        <v>0</v>
      </c>
      <c r="AQ41" s="12">
        <f t="shared" si="64"/>
        <v>0</v>
      </c>
      <c r="AR41" s="13">
        <v>0</v>
      </c>
    </row>
    <row r="42" spans="1:50" s="2" customFormat="1" ht="15.75" x14ac:dyDescent="0.25">
      <c r="A42" s="14">
        <v>310</v>
      </c>
      <c r="B42" s="15" t="s">
        <v>7</v>
      </c>
      <c r="C42" s="16">
        <f>F42+L42+O42+R42+X42+AA42+AD42+AP42+I42+U42+AG42+AJ42+AM42</f>
        <v>1912125123.6700001</v>
      </c>
      <c r="D42" s="16">
        <f>G42+M42+P42+S42+Y42+AB42+AE42+AQ42+J42+V42+AH42+AK42+AN42</f>
        <v>4423729.55</v>
      </c>
      <c r="E42" s="23">
        <f t="shared" si="27"/>
        <v>0.23</v>
      </c>
      <c r="F42" s="24">
        <v>1027100</v>
      </c>
      <c r="G42" s="24">
        <v>40450</v>
      </c>
      <c r="H42" s="23">
        <f>G42/F42*100</f>
        <v>3.94</v>
      </c>
      <c r="I42" s="17"/>
      <c r="J42" s="17"/>
      <c r="K42" s="23"/>
      <c r="L42" s="17">
        <v>874000</v>
      </c>
      <c r="M42" s="17">
        <v>16000</v>
      </c>
      <c r="N42" s="23">
        <f>M42/L42*100</f>
        <v>1.83</v>
      </c>
      <c r="O42" s="24">
        <v>5855181.7300000004</v>
      </c>
      <c r="P42" s="24">
        <v>1115852.95</v>
      </c>
      <c r="Q42" s="23">
        <f>P42/O42*100</f>
        <v>19.059999999999999</v>
      </c>
      <c r="R42" s="24">
        <v>1489121700.23</v>
      </c>
      <c r="S42" s="24">
        <v>3186426.6</v>
      </c>
      <c r="T42" s="23">
        <f>S42/R42*100</f>
        <v>0.21</v>
      </c>
      <c r="U42" s="17"/>
      <c r="V42" s="17"/>
      <c r="W42" s="23"/>
      <c r="X42" s="24"/>
      <c r="Y42" s="24"/>
      <c r="Z42" s="23"/>
      <c r="AA42" s="24">
        <v>102500</v>
      </c>
      <c r="AB42" s="24">
        <v>65000</v>
      </c>
      <c r="AC42" s="23">
        <f>AB42/AA42*100</f>
        <v>63.41</v>
      </c>
      <c r="AD42" s="24"/>
      <c r="AE42" s="24"/>
      <c r="AF42" s="23"/>
      <c r="AG42" s="24">
        <v>14880300</v>
      </c>
      <c r="AH42" s="24"/>
      <c r="AI42" s="23">
        <f>AH42/AG42*100</f>
        <v>0</v>
      </c>
      <c r="AJ42" s="24">
        <v>400264341.70999998</v>
      </c>
      <c r="AK42" s="24">
        <v>0</v>
      </c>
      <c r="AL42" s="23">
        <f>AK42*100/AJ42</f>
        <v>0</v>
      </c>
      <c r="AM42" s="17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0</v>
      </c>
      <c r="AS42" s="1"/>
      <c r="AT42" s="1"/>
      <c r="AU42" s="1"/>
      <c r="AV42" s="1"/>
      <c r="AW42" s="1"/>
      <c r="AX42" s="1"/>
    </row>
    <row r="43" spans="1:50" s="2" customFormat="1" ht="15.75" x14ac:dyDescent="0.25">
      <c r="A43" s="14">
        <v>340</v>
      </c>
      <c r="B43" s="15" t="s">
        <v>8</v>
      </c>
      <c r="C43" s="16">
        <f>F43+L43+O43+R43+X43+AA43+AD43+AP43+I43+U43+AG43+AJ43+AM43</f>
        <v>12065076.029999999</v>
      </c>
      <c r="D43" s="16">
        <f t="shared" ref="D43:D47" si="65">G43+M43+P43+S43+Y43+AB43+AE43+AQ43+J43+V43+AH43+AK43+AN43</f>
        <v>1420134.13</v>
      </c>
      <c r="E43" s="23">
        <f t="shared" si="27"/>
        <v>11.77</v>
      </c>
      <c r="F43" s="17">
        <f>SUM(F44:F47)</f>
        <v>8613376.7599999998</v>
      </c>
      <c r="G43" s="17">
        <f>SUM(G44:G47)</f>
        <v>975797.08</v>
      </c>
      <c r="H43" s="23">
        <f>G43/F43*100</f>
        <v>11.33</v>
      </c>
      <c r="I43" s="17"/>
      <c r="J43" s="17"/>
      <c r="K43" s="23"/>
      <c r="L43" s="17">
        <f>SUM(L44:L47)</f>
        <v>1362900</v>
      </c>
      <c r="M43" s="17">
        <f>SUM(M44:M47)</f>
        <v>84190</v>
      </c>
      <c r="N43" s="23">
        <f>M43/L43*100</f>
        <v>6.18</v>
      </c>
      <c r="O43" s="17">
        <f>SUM(O44:O47)</f>
        <v>1102008.27</v>
      </c>
      <c r="P43" s="17">
        <f>SUM(P44:P47)</f>
        <v>360147.05</v>
      </c>
      <c r="Q43" s="23">
        <f>P43/O43*100</f>
        <v>32.68</v>
      </c>
      <c r="R43" s="17">
        <f>R46</f>
        <v>716707</v>
      </c>
      <c r="S43" s="17"/>
      <c r="T43" s="23">
        <f>S43/R43*100</f>
        <v>0</v>
      </c>
      <c r="U43" s="17">
        <f>U46</f>
        <v>129484</v>
      </c>
      <c r="V43" s="17"/>
      <c r="W43" s="23">
        <f t="shared" ref="W43" si="66">V43/U43*100</f>
        <v>0</v>
      </c>
      <c r="X43" s="17"/>
      <c r="Y43" s="17"/>
      <c r="Z43" s="23"/>
      <c r="AA43" s="17"/>
      <c r="AB43" s="17"/>
      <c r="AC43" s="23"/>
      <c r="AD43" s="17"/>
      <c r="AE43" s="17"/>
      <c r="AF43" s="23"/>
      <c r="AG43" s="17">
        <f>AG46</f>
        <v>140600</v>
      </c>
      <c r="AH43" s="17"/>
      <c r="AI43" s="23"/>
      <c r="AJ43" s="17"/>
      <c r="AK43" s="17"/>
      <c r="AL43" s="23"/>
      <c r="AM43" s="17"/>
      <c r="AN43" s="23">
        <v>0</v>
      </c>
      <c r="AO43" s="23">
        <v>0</v>
      </c>
      <c r="AP43" s="23">
        <v>0</v>
      </c>
      <c r="AQ43" s="23">
        <v>0</v>
      </c>
      <c r="AR43" s="23">
        <v>0</v>
      </c>
      <c r="AS43" s="1"/>
      <c r="AT43" s="1"/>
      <c r="AU43" s="1"/>
      <c r="AV43" s="1"/>
      <c r="AW43" s="1"/>
      <c r="AX43" s="1"/>
    </row>
    <row r="44" spans="1:50" s="2" customFormat="1" ht="15.75" x14ac:dyDescent="0.25">
      <c r="A44" s="14">
        <v>343</v>
      </c>
      <c r="B44" s="15" t="s">
        <v>44</v>
      </c>
      <c r="C44" s="16">
        <f t="shared" ref="C44:C47" si="67">F44+L44+O44+R44+X44+AA44+AD44+AP44+I44+U44+AG44+AJ44+AM44</f>
        <v>5019776.76</v>
      </c>
      <c r="D44" s="16">
        <f t="shared" si="65"/>
        <v>841691.08</v>
      </c>
      <c r="E44" s="23">
        <f t="shared" ref="E44:E47" si="68">D44/C44*100</f>
        <v>16.77</v>
      </c>
      <c r="F44" s="17">
        <v>5019776.76</v>
      </c>
      <c r="G44" s="17">
        <v>841691.08</v>
      </c>
      <c r="H44" s="23">
        <f t="shared" ref="H44:H47" si="69">G44/F44*100</f>
        <v>16.77</v>
      </c>
      <c r="I44" s="17"/>
      <c r="J44" s="17"/>
      <c r="K44" s="23"/>
      <c r="L44" s="17"/>
      <c r="M44" s="17"/>
      <c r="N44" s="23"/>
      <c r="O44" s="17"/>
      <c r="P44" s="17"/>
      <c r="Q44" s="23"/>
      <c r="R44" s="17"/>
      <c r="S44" s="17"/>
      <c r="T44" s="23"/>
      <c r="U44" s="17"/>
      <c r="V44" s="17"/>
      <c r="W44" s="23"/>
      <c r="X44" s="17"/>
      <c r="Y44" s="17"/>
      <c r="Z44" s="23"/>
      <c r="AA44" s="17"/>
      <c r="AB44" s="17"/>
      <c r="AC44" s="23"/>
      <c r="AD44" s="17"/>
      <c r="AE44" s="17"/>
      <c r="AF44" s="23"/>
      <c r="AG44" s="17"/>
      <c r="AH44" s="17"/>
      <c r="AI44" s="23"/>
      <c r="AJ44" s="17"/>
      <c r="AK44" s="17"/>
      <c r="AL44" s="23"/>
      <c r="AM44" s="17"/>
      <c r="AN44" s="23"/>
      <c r="AO44" s="23"/>
      <c r="AP44" s="23"/>
      <c r="AQ44" s="23"/>
      <c r="AR44" s="23"/>
      <c r="AS44" s="1"/>
      <c r="AT44" s="1"/>
      <c r="AU44" s="1"/>
      <c r="AV44" s="1"/>
      <c r="AW44" s="1"/>
      <c r="AX44" s="1"/>
    </row>
    <row r="45" spans="1:50" s="2" customFormat="1" ht="15.75" x14ac:dyDescent="0.25">
      <c r="A45" s="14">
        <v>345</v>
      </c>
      <c r="B45" s="15" t="s">
        <v>45</v>
      </c>
      <c r="C45" s="16">
        <f t="shared" si="67"/>
        <v>92000</v>
      </c>
      <c r="D45" s="16">
        <f t="shared" si="65"/>
        <v>0</v>
      </c>
      <c r="E45" s="23">
        <f t="shared" si="68"/>
        <v>0</v>
      </c>
      <c r="F45" s="17">
        <v>10000</v>
      </c>
      <c r="G45" s="17"/>
      <c r="H45" s="23">
        <f t="shared" si="69"/>
        <v>0</v>
      </c>
      <c r="I45" s="17"/>
      <c r="J45" s="17"/>
      <c r="K45" s="23"/>
      <c r="L45" s="17">
        <v>82000</v>
      </c>
      <c r="M45" s="17"/>
      <c r="N45" s="23"/>
      <c r="O45" s="17"/>
      <c r="P45" s="17"/>
      <c r="Q45" s="23"/>
      <c r="R45" s="17"/>
      <c r="S45" s="17"/>
      <c r="T45" s="23"/>
      <c r="U45" s="17"/>
      <c r="V45" s="17"/>
      <c r="W45" s="23"/>
      <c r="X45" s="17"/>
      <c r="Y45" s="17"/>
      <c r="Z45" s="23"/>
      <c r="AA45" s="17"/>
      <c r="AB45" s="17"/>
      <c r="AC45" s="23"/>
      <c r="AD45" s="17"/>
      <c r="AE45" s="17"/>
      <c r="AF45" s="23"/>
      <c r="AG45" s="17"/>
      <c r="AH45" s="17"/>
      <c r="AI45" s="23"/>
      <c r="AJ45" s="17"/>
      <c r="AK45" s="17"/>
      <c r="AL45" s="23"/>
      <c r="AM45" s="17"/>
      <c r="AN45" s="23"/>
      <c r="AO45" s="23"/>
      <c r="AP45" s="23"/>
      <c r="AQ45" s="23"/>
      <c r="AR45" s="23"/>
      <c r="AS45" s="1"/>
      <c r="AT45" s="1"/>
      <c r="AU45" s="1"/>
      <c r="AV45" s="1"/>
      <c r="AW45" s="1"/>
      <c r="AX45" s="1"/>
    </row>
    <row r="46" spans="1:50" s="2" customFormat="1" ht="31.5" x14ac:dyDescent="0.25">
      <c r="A46" s="14">
        <v>346</v>
      </c>
      <c r="B46" s="15" t="s">
        <v>46</v>
      </c>
      <c r="C46" s="16">
        <f t="shared" si="67"/>
        <v>5390799.2699999996</v>
      </c>
      <c r="D46" s="16">
        <f t="shared" si="65"/>
        <v>535575.05000000005</v>
      </c>
      <c r="E46" s="23">
        <f t="shared" si="68"/>
        <v>9.93</v>
      </c>
      <c r="F46" s="17">
        <v>2603600</v>
      </c>
      <c r="G46" s="17">
        <v>91238</v>
      </c>
      <c r="H46" s="23">
        <f t="shared" si="69"/>
        <v>3.5</v>
      </c>
      <c r="I46" s="17"/>
      <c r="J46" s="17"/>
      <c r="K46" s="23"/>
      <c r="L46" s="17">
        <v>757700</v>
      </c>
      <c r="M46" s="17">
        <v>84190</v>
      </c>
      <c r="N46" s="23">
        <f>M46/L46*100</f>
        <v>11.11</v>
      </c>
      <c r="O46" s="17">
        <v>1042708.27</v>
      </c>
      <c r="P46" s="17">
        <v>360147.05</v>
      </c>
      <c r="Q46" s="23">
        <f>P46/O46*100</f>
        <v>34.54</v>
      </c>
      <c r="R46" s="17">
        <v>716707</v>
      </c>
      <c r="S46" s="17"/>
      <c r="T46" s="23"/>
      <c r="U46" s="17">
        <v>129484</v>
      </c>
      <c r="V46" s="17"/>
      <c r="W46" s="23"/>
      <c r="X46" s="17"/>
      <c r="Y46" s="17"/>
      <c r="Z46" s="23"/>
      <c r="AA46" s="17"/>
      <c r="AB46" s="17"/>
      <c r="AC46" s="23"/>
      <c r="AD46" s="17"/>
      <c r="AE46" s="17"/>
      <c r="AF46" s="23"/>
      <c r="AG46" s="17">
        <v>140600</v>
      </c>
      <c r="AH46" s="17"/>
      <c r="AI46" s="23"/>
      <c r="AJ46" s="17"/>
      <c r="AK46" s="17"/>
      <c r="AL46" s="23"/>
      <c r="AM46" s="17"/>
      <c r="AN46" s="23"/>
      <c r="AO46" s="23"/>
      <c r="AP46" s="23"/>
      <c r="AQ46" s="23"/>
      <c r="AR46" s="23"/>
      <c r="AS46" s="1"/>
      <c r="AT46" s="1"/>
      <c r="AU46" s="1"/>
      <c r="AV46" s="1"/>
      <c r="AW46" s="1"/>
      <c r="AX46" s="1"/>
    </row>
    <row r="47" spans="1:50" s="2" customFormat="1" ht="31.5" x14ac:dyDescent="0.25">
      <c r="A47" s="14">
        <v>349</v>
      </c>
      <c r="B47" s="15" t="s">
        <v>47</v>
      </c>
      <c r="C47" s="16">
        <f t="shared" si="67"/>
        <v>1562500</v>
      </c>
      <c r="D47" s="16">
        <f t="shared" si="65"/>
        <v>42868</v>
      </c>
      <c r="E47" s="23">
        <f t="shared" si="68"/>
        <v>2.74</v>
      </c>
      <c r="F47" s="17">
        <v>980000</v>
      </c>
      <c r="G47" s="17">
        <v>42868</v>
      </c>
      <c r="H47" s="23">
        <f t="shared" si="69"/>
        <v>4.37</v>
      </c>
      <c r="I47" s="17"/>
      <c r="J47" s="17"/>
      <c r="K47" s="23"/>
      <c r="L47" s="17">
        <v>523200</v>
      </c>
      <c r="M47" s="17"/>
      <c r="N47" s="23"/>
      <c r="O47" s="17">
        <v>59300</v>
      </c>
      <c r="P47" s="17"/>
      <c r="Q47" s="23"/>
      <c r="R47" s="17"/>
      <c r="S47" s="17"/>
      <c r="T47" s="23"/>
      <c r="U47" s="17"/>
      <c r="V47" s="17"/>
      <c r="W47" s="23"/>
      <c r="X47" s="17"/>
      <c r="Y47" s="17"/>
      <c r="Z47" s="23"/>
      <c r="AA47" s="17"/>
      <c r="AB47" s="17"/>
      <c r="AC47" s="23"/>
      <c r="AD47" s="17"/>
      <c r="AE47" s="17"/>
      <c r="AF47" s="23"/>
      <c r="AG47" s="17"/>
      <c r="AH47" s="17"/>
      <c r="AI47" s="23"/>
      <c r="AJ47" s="17"/>
      <c r="AK47" s="17"/>
      <c r="AL47" s="23"/>
      <c r="AM47" s="17"/>
      <c r="AN47" s="23"/>
      <c r="AO47" s="23"/>
      <c r="AP47" s="23"/>
      <c r="AQ47" s="23"/>
      <c r="AR47" s="23"/>
      <c r="AS47" s="1"/>
      <c r="AT47" s="1"/>
      <c r="AU47" s="1"/>
      <c r="AV47" s="1"/>
      <c r="AW47" s="1"/>
      <c r="AX47" s="1"/>
    </row>
    <row r="48" spans="1:50" s="9" customFormat="1" ht="16.5" x14ac:dyDescent="0.2">
      <c r="E48" s="10"/>
      <c r="F48" s="32"/>
      <c r="G48" s="32"/>
      <c r="H48" s="10"/>
      <c r="I48" s="32"/>
      <c r="J48" s="32"/>
      <c r="K48" s="10"/>
      <c r="L48" s="32"/>
      <c r="M48" s="32"/>
      <c r="N48" s="10"/>
      <c r="O48" s="32"/>
      <c r="P48" s="32"/>
      <c r="Q48" s="10"/>
      <c r="R48" s="32"/>
      <c r="S48" s="32"/>
      <c r="T48" s="10"/>
      <c r="U48" s="32"/>
      <c r="V48" s="32"/>
      <c r="W48" s="34"/>
      <c r="X48" s="32"/>
      <c r="Y48" s="32"/>
      <c r="Z48" s="10"/>
      <c r="AA48" s="32"/>
      <c r="AB48" s="32"/>
      <c r="AC48" s="10"/>
      <c r="AD48" s="32"/>
      <c r="AE48" s="32"/>
      <c r="AF48" s="10"/>
      <c r="AG48" s="32"/>
      <c r="AH48" s="32"/>
      <c r="AI48" s="10"/>
      <c r="AJ48" s="32"/>
      <c r="AK48" s="32"/>
      <c r="AL48" s="10"/>
      <c r="AM48" s="32"/>
      <c r="AN48" s="32"/>
      <c r="AO48" s="10"/>
      <c r="AP48" s="32"/>
      <c r="AQ48" s="32"/>
      <c r="AR48" s="10"/>
    </row>
  </sheetData>
  <autoFilter ref="A7:BF47"/>
  <mergeCells count="19">
    <mergeCell ref="C4:W4"/>
    <mergeCell ref="V5:W5"/>
    <mergeCell ref="AP6:AR6"/>
    <mergeCell ref="AM6:AO6"/>
    <mergeCell ref="O6:Q6"/>
    <mergeCell ref="R6:T6"/>
    <mergeCell ref="AJ6:AL6"/>
    <mergeCell ref="AG6:AI6"/>
    <mergeCell ref="X6:Z6"/>
    <mergeCell ref="U6:W6"/>
    <mergeCell ref="AA6:AC6"/>
    <mergeCell ref="AD6:AF6"/>
    <mergeCell ref="C3:W3"/>
    <mergeCell ref="A6:A7"/>
    <mergeCell ref="B6:B7"/>
    <mergeCell ref="C6:E6"/>
    <mergeCell ref="I6:K6"/>
    <mergeCell ref="L6:N6"/>
    <mergeCell ref="F6:H6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8" scale="55" firstPageNumber="245" fitToWidth="2" orientation="landscape" useFirstPageNumber="1" r:id="rId1"/>
  <headerFooter alignWithMargins="0">
    <oddHeader>&amp;R&amp;P</oddHeader>
  </headerFooter>
  <colBreaks count="1" manualBreakCount="1">
    <brk id="23" max="4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 свод </vt:lpstr>
      <vt:lpstr>'Общий свод '!Заголовки_для_печати</vt:lpstr>
      <vt:lpstr>'Общий свод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MedvedevSM</cp:lastModifiedBy>
  <cp:lastPrinted>2019-05-24T04:09:36Z</cp:lastPrinted>
  <dcterms:created xsi:type="dcterms:W3CDTF">2005-04-12T02:52:04Z</dcterms:created>
  <dcterms:modified xsi:type="dcterms:W3CDTF">2019-05-24T04:13:26Z</dcterms:modified>
</cp:coreProperties>
</file>